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9035" windowHeight="8115"/>
  </bookViews>
  <sheets>
    <sheet name="Summary Scoring" sheetId="2" r:id="rId1"/>
    <sheet name="Corporate Structure" sheetId="12" r:id="rId2"/>
    <sheet name="Scoring Tool" sheetId="6" r:id="rId3"/>
    <sheet name="Strengths &amp; Weaknesses" sheetId="8" r:id="rId4"/>
    <sheet name="Cost Points Awarded" sheetId="11" r:id="rId5"/>
  </sheets>
  <definedNames>
    <definedName name="_xlnm.Print_Area" localSheetId="2">'Scoring Tool'!$A$1:$B$65</definedName>
    <definedName name="_xlnm.Print_Area" localSheetId="3">'Strengths &amp; Weaknesses'!$A$1:$C$34</definedName>
  </definedNames>
  <calcPr calcId="145620"/>
</workbook>
</file>

<file path=xl/calcChain.xml><?xml version="1.0" encoding="utf-8"?>
<calcChain xmlns="http://schemas.openxmlformats.org/spreadsheetml/2006/main">
  <c r="E10" i="2" l="1"/>
  <c r="D10" i="2"/>
  <c r="C59" i="6"/>
  <c r="C62" i="6"/>
  <c r="E8" i="2"/>
  <c r="C7" i="11"/>
  <c r="B7" i="11"/>
  <c r="E6" i="2" l="1"/>
  <c r="E4" i="2"/>
  <c r="D23" i="12"/>
  <c r="D24" i="12" s="1"/>
  <c r="C61" i="6"/>
  <c r="C53" i="6"/>
  <c r="C56" i="6" s="1"/>
  <c r="B53" i="6"/>
  <c r="B54" i="6" l="1"/>
  <c r="B56" i="6" s="1"/>
  <c r="D6" i="2" s="1"/>
  <c r="B23" i="12"/>
  <c r="B24" i="12" s="1"/>
  <c r="B39" i="6" l="1"/>
  <c r="B59" i="6"/>
  <c r="B35" i="6"/>
  <c r="B36" i="6" s="1"/>
  <c r="B61" i="6" s="1"/>
  <c r="D4" i="2" l="1"/>
  <c r="D8" i="2"/>
  <c r="B40" i="6"/>
  <c r="B62" i="6" l="1"/>
  <c r="C10" i="2"/>
</calcChain>
</file>

<file path=xl/sharedStrings.xml><?xml version="1.0" encoding="utf-8"?>
<sst xmlns="http://schemas.openxmlformats.org/spreadsheetml/2006/main" count="181" uniqueCount="118">
  <si>
    <t>Max Points</t>
  </si>
  <si>
    <t>METHOD OF APPROACH</t>
  </si>
  <si>
    <t>EXPERIENCE &amp; EXPERTISE</t>
  </si>
  <si>
    <t>TOTAL SCORE</t>
  </si>
  <si>
    <t>Guidance</t>
  </si>
  <si>
    <t>Evaluation Criteria</t>
  </si>
  <si>
    <t>Method of Approach</t>
  </si>
  <si>
    <t xml:space="preserve">Cost </t>
  </si>
  <si>
    <t xml:space="preserve">Evaluator's Score (0-5) </t>
  </si>
  <si>
    <t xml:space="preserve">Evaluation Committee Members Attestation: We hereby attest that the points awarded to each offeror listed on this Scoring Sheet were scored in accordance </t>
  </si>
  <si>
    <t xml:space="preserve">with the established evaluation criteria and represent our best judgment of each offeror's proposal.  </t>
  </si>
  <si>
    <t xml:space="preserve">As indicated by the scores and the justification in the Executive Summary, our recommendation for contract award is:  </t>
  </si>
  <si>
    <t>SCORING SUMMARY</t>
  </si>
  <si>
    <t>Total w/o Cost</t>
  </si>
  <si>
    <t xml:space="preserve">Total   </t>
  </si>
  <si>
    <t>COST</t>
  </si>
  <si>
    <t>Experience &amp; Expertise</t>
  </si>
  <si>
    <t xml:space="preserve">FIRM </t>
  </si>
  <si>
    <t xml:space="preserve">KEY PERSONNEL </t>
  </si>
  <si>
    <t xml:space="preserve">Using the Guidance Table above, add strengths and weaknesses that justify your numerical decision for each Offeror in the categories of Method of Approach and Experience and Expertise.  Cost score will be entered by the procurement officer. </t>
  </si>
  <si>
    <t>Strengths</t>
  </si>
  <si>
    <t>Weaknesses</t>
  </si>
  <si>
    <t>Use red font for Weaknesses.</t>
  </si>
  <si>
    <t>Cost Points Awarded</t>
  </si>
  <si>
    <t xml:space="preserve">Pricing Schedule </t>
  </si>
  <si>
    <t>RFP # YH21-0002 - Housing Administrator</t>
  </si>
  <si>
    <t>Scoring Criteria</t>
  </si>
  <si>
    <t>Justification</t>
  </si>
  <si>
    <t>Corporate Structure and Governance</t>
  </si>
  <si>
    <t>Subcontractors</t>
  </si>
  <si>
    <t xml:space="preserve"> Organizational chart which clearly shows the reporting and lines of authority, to include all proposed Key Staff, proposed staffing and any sub-Contractors. The organizational chart should include and identify the point of contact between the Offeror and the AHCCCS Director of Housing Programs. Provide qualifications, experience and expertise of all key staff related to performance of the scope of work. Provide job descriptions for any position identified in the organizational chart</t>
  </si>
  <si>
    <t>Provide a copy of the Offeror’s Articles of Incorporation, Charter, By Laws or other legal documentation of the organization’s legal structure and purpose.  If the Offeror is a non-profit entity, please provide a copy of the current IRS 501(c) (3) determination letter</t>
  </si>
  <si>
    <t>Provide an organizational chart showing governance structure including any ownership interests or principles if Offeror is a for-profit organization and the Board of Directors or governing body if a nonprofit organization. The Organizational chart must include Executive Director or other key leadership staff and well as lines of authority. Provide resumes for key leadership staff including any special qualifications or experience related to the Offeror’s performance of the proposed scope of work</t>
  </si>
  <si>
    <t>A certificate of good standing from the Contractor’s home state’s Corporation Commission submitted with the proposal. If selected, the Contractor shall register their corporation with the Office of the Secretary of State for the State of Arizona.</t>
  </si>
  <si>
    <t>Successful and reliable experience in past performances as related to the services in this RFP including operation of HUD programs, public housing, or other housing subsidy programs</t>
  </si>
  <si>
    <t>Current and past history regarding lawsuits, litigation or legal issues. Has the Offeror had lawsuits and litigation in the past? Does Offeror have current or pending lawsuits or litigation? Has the Offeror ever had any business license or certification suspended or revoked? Provide an explanation and current status for a yes to any of the above questions.</t>
  </si>
  <si>
    <t>Summary of experience in providing the services in HUD AHP or other housing voucher programs for similar organizations and projects. Also include whether Offeror has experience with special programs such as TBRA, HOPWA, or HUD-VASH. Please list on a spreadsheet the Housing Authorities or entities the Offeror has provided management and/or housing administration services for related to housing voucher/subsidy or other related services. List, including name of the PHA or subsidy program, a contact person, time frames (including end date if applicable), funding source, geographic area covered, total project budget, number of vouchers managed, and type of vouchers for providing these services. Has the Offeror had any contracts terminated or revoked?</t>
  </si>
  <si>
    <t>The qualifications of the Key Staff proposed by the Offeror to perform the requirements of this solicitation and resources to serve in each of the defined Key Staff roles in the Offeror’s response and their minimum qualifications</t>
  </si>
  <si>
    <t>Describe the training, orientation or other guidance Offeror’s staff, particularly direct service staff, receive in performing their duties or staying informed about changes in policies or standards related to the scope or work and subsidized housing. Describe any customer service or other training Offeror’s staff receive in working with possible program participants. Please include the frequency and method of training</t>
  </si>
  <si>
    <t>Describe the expertise and experience of any key financial staff. Include resumes and job descriptions for key staff responsible for financial oversight and management of the Offeror’s services.</t>
  </si>
  <si>
    <t>Describe the current physical location of the Offeror’s organization and any program implementations. Describe any affiliations or presence in AZ, its counties or local municipalities. Does Offeror have any unique experience or expertise in serving AZ or its geographies including urban or rural areas, tribal areas, reservations or Native American populations</t>
  </si>
  <si>
    <t>Any previous experience or expertise related to serving and providing housing administration, housing operations, housing subsidy programs and/or customer service to special populations including persons with mental illness, persons  experiencing or formerly experiencing homelessness, persons with disabilities, justice involved persons, the elderly, or other special populations requiring accommodation or additional service considerations or barriers in attaining and maintaining housing.</t>
  </si>
  <si>
    <t xml:space="preserve">Expertise and experience in the financial management of the Housing Administration services described in this RFP. </t>
  </si>
  <si>
    <t>RFP # YH21-0002 Housing Administrator</t>
  </si>
  <si>
    <t>Provide a general explanation of how Offeror will meet the requirements described in the Scope of Work. Explanation should include:</t>
  </si>
  <si>
    <t>The expected program participant’s experience in completing and participating each step of the housing processes</t>
  </si>
  <si>
    <t>The Draft Project Management Plan outline as described in the scope of work.</t>
  </si>
  <si>
    <t>Offeror’s services will support a “Housing First” approach in assisting members to attain and maintain housing. How will Offeror reduce administrative and other barriers to housing and ensure members have adequate information related to their obligations and responsibilities in housing</t>
  </si>
  <si>
    <t xml:space="preserve"> How Offeror will engage and partner with MCOs and providers to coordinate AHP programs including referrals, confirmation of eligibility based on mental health status, determination of waitlist prioritization, and overall service coordination to assist AHP members attain and maintain housing.</t>
  </si>
  <si>
    <t>Provide the implementation and transition plan to assume all operations of the program. The submitted plan should include timeframes for all key implementation and transition activities including hiring necessary staff, employee orientation, establishing financial and program systems, gathering necessary data, and an expected date for assuming complete control of the operations. Please identify any specific transitional staff in the proposed organizational chart.</t>
  </si>
  <si>
    <t>Describe how Offeror will establish a program to achieve a broader range of housing opportunities for AHP members, including housing in neighborhoods with low concentrations of poverty and to avoid clustering or high density of persons determined SMI. Describe Offeror’s strategies or methodologies for successfully working with landlords including increasing participation in subsidized housing programs, mitigating concerns or fears related to serving members of subsidized housing programs or populations, ensuring compliance with lease and HAP requirements on behalf of members and retaining participating in programs</t>
  </si>
  <si>
    <t>Access to all eligible individuals: How will Offeror increase awareness of the program and reduce programmatic and administrative barriers to eligible individuals. This includes strategies for serving persons with disabilities or other special populations as well as ensuring cultural competency in service delivery.</t>
  </si>
  <si>
    <t>How will Offeror ensure statewide geographic coverage of Arizona? Include descriptions of both physical presence (e.g., offices, days and hours of coverage, staffing levels) projections as well as other strategies for ensuring statewide accessibility (e.g., web sites or telepresence, phone/hotline, mobile services). Include description of any existing services or operations currently in Arizona and their locations.</t>
  </si>
  <si>
    <r>
      <t>Legal Compliance</t>
    </r>
    <r>
      <rPr>
        <sz val="11"/>
        <rFont val="Calibri"/>
        <family val="2"/>
      </rPr>
      <t xml:space="preserve"> - Describe how the Offeror ensures compliance will all housing related legal standards and requirements including notifications, accommodations, fair housing and other applicable legal requirements. Describe Offeror’s processes and procedures for receiving and resolving complaints or grievances from program participants, landlords or other program stakeholders</t>
    </r>
  </si>
  <si>
    <r>
      <rPr>
        <u/>
        <sz val="11"/>
        <rFont val="Calibri"/>
        <family val="2"/>
      </rPr>
      <t>Operational and Programmatic Performance</t>
    </r>
    <r>
      <rPr>
        <sz val="11"/>
        <rFont val="Calibri"/>
        <family val="2"/>
      </rPr>
      <t xml:space="preserve"> - Explain how the Offeror will assure that the AHP maintains a High Performer score using applicable HUD SEMAP and other operational and program metrics listed in of the Scope of Work. Please provide any past performance or metrics from other Public Housing Authorities or housing programs for which you have provided these services if available. Does the Offeror have additional strategies or metrics for evaluating .</t>
    </r>
  </si>
  <si>
    <r>
      <rPr>
        <u/>
        <sz val="11"/>
        <rFont val="Calibri"/>
        <family val="2"/>
      </rPr>
      <t>Data Collection and Reporting</t>
    </r>
    <r>
      <rPr>
        <sz val="11"/>
        <rFont val="Calibri"/>
        <family val="2"/>
      </rPr>
      <t xml:space="preserve"> - Describe any software used for housing management data collection or reporting. Does the Offeror participate in any HMIS Systems? Describe the Offeror’s capability for secure data transmissions, data reporting, and ability to integrate AHCCCS housing data to track member outcomes. Describe the Offeror’s capability for integrating new software including Arizona’s statewide closed- loop referral system after it has been deployed in 2021.</t>
    </r>
  </si>
  <si>
    <r>
      <t>Financial Accountability and Reporting</t>
    </r>
    <r>
      <rPr>
        <sz val="11"/>
        <rFont val="Calibri"/>
        <family val="2"/>
      </rPr>
      <t xml:space="preserve"> - Describe strategies, controls, and processes for ensuring financial accountability and timeliness of use of AHP funding including payments to landlords and other payments made on behalf of members as well as financial reporting required by AHCCCS.</t>
    </r>
  </si>
  <si>
    <r>
      <t>Stakeholder Feedback</t>
    </r>
    <r>
      <rPr>
        <sz val="11"/>
        <rFont val="Calibri"/>
        <family val="2"/>
      </rPr>
      <t xml:space="preserve"> - Describe how Offeror will coordinate and inform its policies, operations, procedures, and practices based on feedback from AHP stakeholders including AHCCCS, MCOs, AHP participating members, supportive service providers and/or peers or community advocates.</t>
    </r>
  </si>
  <si>
    <t>Describe any unique, innovative or additional service features the Offeror may provide to enhance or improve the quality or effectiveness of the AHP.</t>
  </si>
  <si>
    <t>Average Score*Points Assigned</t>
  </si>
  <si>
    <t xml:space="preserve">Corporate Structure Submission Adherance (total amount possible =3) </t>
  </si>
  <si>
    <t xml:space="preserve">This section is pass/fail. A score of 3 will be assigned to those who pass and 0 to those who fail. </t>
  </si>
  <si>
    <t>Assigned points in this section will be averaged and the average will become 30% of the total points for Experience and Expertise</t>
  </si>
  <si>
    <t xml:space="preserve">Evaluator's Score (3/0) </t>
  </si>
  <si>
    <t>Yes = 3</t>
  </si>
  <si>
    <t>No= 0</t>
  </si>
  <si>
    <t xml:space="preserve">Subtotal Method of Approach Evaluator Scores </t>
  </si>
  <si>
    <t xml:space="preserve">Subtotal Scores </t>
  </si>
  <si>
    <t>Adequate response and documentation, addressed the question and included some information on enhanced capacity or qualifications</t>
  </si>
  <si>
    <t>Adequate response and documentation, addressed the question</t>
  </si>
  <si>
    <t>Exceptional response and documentation that demonstrates exceptional competence or capacity 
(Describe relevant experience in comments)</t>
  </si>
  <si>
    <t>Generally acceptable response and documentation but may have concerns or missing documentation 
(Requires comments from evaluators)</t>
  </si>
  <si>
    <t>Inadequate response provided, did not address the question, lacks significant documentation, or raises concerns 
(Requires comments from evaluators)</t>
  </si>
  <si>
    <t>No response given 
(Requires comments from evaluators)</t>
  </si>
  <si>
    <t>Points Assigned (500 max)</t>
  </si>
  <si>
    <t xml:space="preserve">Points Assigned (90 max) </t>
  </si>
  <si>
    <r>
      <t xml:space="preserve">AHCCCS PROCUREMENT OFFICE RFP </t>
    </r>
    <r>
      <rPr>
        <b/>
        <sz val="12"/>
        <color rgb="FFFF0000"/>
        <rFont val="Calibri"/>
        <family val="2"/>
        <scheme val="minor"/>
      </rPr>
      <t xml:space="preserve">Consensus </t>
    </r>
    <r>
      <rPr>
        <b/>
        <sz val="12"/>
        <rFont val="Calibri"/>
        <family val="2"/>
        <scheme val="minor"/>
      </rPr>
      <t>SCORING TOOL</t>
    </r>
  </si>
  <si>
    <t>(ONLY IF APPLIES) Attach documentation of any formal agreements, contracts or other legal documents that describe or document the relationship between the Offeror and the Sub- Contractor including any fees or compensation structures</t>
  </si>
  <si>
    <t>(ONLY IF APPLIES) Provide documentation of the third-party or Sub-Contractor’s qualifications and experience related to their specific performance of their defined role. Describe how the Offeror will ensure oversight, compliance, and satisfactory performance of the Sub-Contractors</t>
  </si>
  <si>
    <t xml:space="preserve">Experience &amp; Expertise (300 total) </t>
  </si>
  <si>
    <t>Az Behavioral Health Corp</t>
  </si>
  <si>
    <t>Yes</t>
  </si>
  <si>
    <t>Total of Experience and Expertise Score</t>
  </si>
  <si>
    <t>Subtotal of Experience Evaluator Scores</t>
  </si>
  <si>
    <t>Adequate</t>
  </si>
  <si>
    <t xml:space="preserve">Adequate </t>
  </si>
  <si>
    <t xml:space="preserve">Described their financial reporting accountiblity very well. Good strong system in place as well as historical system is well established with good controls &amp; a commitment to accountiblity. </t>
  </si>
  <si>
    <t xml:space="preserve">Gave great statistics to support their 20 years of experience and listed great metrics. Demonstrated their success and growth very well as well as their qualified staff performance levels.  </t>
  </si>
  <si>
    <t xml:space="preserve">Identified extensive experience locally. Good documentation of addressing their funding sources and contracts. Good notation of housing expection. Serving many AHCCCS members currently. </t>
  </si>
  <si>
    <t xml:space="preserve">Mapped a realistic and well documented  onboarding protocol and frequency of training. CEUs required annually. Extensive schedule for line staff training &amp; protocols. </t>
  </si>
  <si>
    <t xml:space="preserve">Resumes demonstrated their high level experienced staff. Over 40 years of financial experience as it relates to housing. </t>
  </si>
  <si>
    <t>PMPU</t>
  </si>
  <si>
    <t>Budget</t>
  </si>
  <si>
    <t>First Year</t>
  </si>
  <si>
    <t>Points Assigned(210 Max)</t>
  </si>
  <si>
    <t>Subtotal Corporate Structure Score (90 Max)</t>
  </si>
  <si>
    <t>AHCCCS PROCUREMENT OFFICE RFP YH21-0002 STRENGTHS AND WEAKNESSES TOOL</t>
  </si>
  <si>
    <t xml:space="preserve">Great detailed information on working w/landlords and education w/landlords. Well done in addressing the density issue. Has a nationwide coalition. Discussed the expansion they have achieved and their extensive work in Maricopa county. </t>
  </si>
  <si>
    <t>Great barrier elimination &amp; coordination of clinical team. Explained each step well with good detail.</t>
  </si>
  <si>
    <t xml:space="preserve">Key elements were well defined. Detailed Member education &amp; Admission burden reduction. Held themselves to a credible 3rd party standard. </t>
  </si>
  <si>
    <t xml:space="preserve">Good Partnership w/MCOs &amp; Direct providers. Identified clear Outreach strategies &amp; relationships. Currently use already well developed &amp; new guidelines for waitlists &amp; eligibility strategies.  </t>
  </si>
  <si>
    <t xml:space="preserve">Great data support system. Great reference to a closed-loop referral system that supports the admissions area. Identified a system that they customized for support to AHP. Documented a good tracking system of member outcomes. </t>
  </si>
  <si>
    <t xml:space="preserve">Impressive demonstration of 20 year experience, HGS software uniqueness &amp; database. Padmission program demonstrates reduced housing wait times. User friendly app that publishes their results. </t>
  </si>
  <si>
    <t>Arizona Behavioral Health Corporation</t>
  </si>
  <si>
    <t xml:space="preserve">Provided an impressive 6 year past performance record that was well supported by documentation that was higher than what is required. Recognized good additional strategies. Gave objective basis that supported their credibility. </t>
  </si>
  <si>
    <t xml:space="preserve">Outlined Transition Plan very well &amp; demonstrated this through multiple attachments. Good HGS development. Identified good participation in work groups &amp; community feedback. Identified a weel-established housing data system. </t>
  </si>
  <si>
    <t xml:space="preserve">Strong efforts to engage stakeholders &amp; providers. Demonstrated that they ensure cultural competency in their work. Strong landlord relationship &amp; feedback. Good tracking &amp; trending of greivances &amp; appeals. </t>
  </si>
  <si>
    <t xml:space="preserve">Expertise is focused &amp; well demonstrated for SMI and other high risk populations. Wide range of populations including justice involved and veterans. </t>
  </si>
  <si>
    <t xml:space="preserve">Transparancy of finances. Long history of management &amp; operations of finances &amp; accounting. Good data tracking of auditing with no findings to correct.  </t>
  </si>
  <si>
    <t xml:space="preserve">Great qualified staff. Impressive 140-150 years of combined experience. Peers are board members. </t>
  </si>
  <si>
    <t>Mercy Care</t>
  </si>
  <si>
    <t xml:space="preserve">Spoke well to partnerships w/MCOs and Healthcare Associations. </t>
  </si>
  <si>
    <t xml:space="preserve">Described well what they currently do, systems transitions &amp; building bridges.  </t>
  </si>
  <si>
    <t xml:space="preserve">Did not provide much descrition or detail. Did not answer all elements of the question or speak to Northern AZ and rural or tribal areas. </t>
  </si>
  <si>
    <t xml:space="preserve">Included work force innitative to help aid in obtaining more housing opportunities. Utilization of a utility assistance program. </t>
  </si>
  <si>
    <t>Good breakdown of addressing the needs of different populations. Good description of examples of their partnerships with other organizations and detailing the expectation of training topics with special populations; working with justice involved population</t>
  </si>
  <si>
    <t xml:space="preserve">Explained well &amp; demonstrated how they create opportunities. Created a SWOT analysis and use of demographic map. Identified member choice. </t>
  </si>
  <si>
    <t xml:space="preserve">Relies heavily on Subcontractors &amp; not a hands on approach. No quality or prevention of out of compliance issues mentioned.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</si>
</sst>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4" formatCode="_(&quot;$&quot;* #,##0.00_);_(&quot;$&quot;* \(#,##0.00\);_(&quot;$&quot;* &quot;-&quot;??_);_(@_)"/>
    <numFmt numFmtId="43" formatCode="_(* #,##0.00_);_(* \(#,##0.00\);_(* &quot;-&quot;??_);_(@_)"/>
    <numFmt numFmtId="164" formatCode="_(* #,##0_);_(* \(#,##0\);_(* &quot;-&quot;??_);_(@_)"/>
    <numFmt numFmtId="165" formatCode="0.0"/>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5"/>
      <name val="Calibri"/>
      <family val="2"/>
    </font>
    <font>
      <b/>
      <sz val="9.5"/>
      <name val="Calibri"/>
      <family val="2"/>
    </font>
    <font>
      <b/>
      <i/>
      <sz val="9.5"/>
      <name val="Calibri"/>
      <family val="2"/>
    </font>
    <font>
      <sz val="9.5"/>
      <name val="Calibri"/>
      <family val="2"/>
    </font>
    <font>
      <sz val="8"/>
      <name val="Arial"/>
    </font>
    <font>
      <sz val="9.5"/>
      <color rgb="FFFF0000"/>
      <name val="Calibri"/>
      <family val="2"/>
    </font>
    <font>
      <b/>
      <sz val="12"/>
      <name val="Calibri"/>
      <family val="2"/>
    </font>
    <font>
      <sz val="10"/>
      <name val="Calibri"/>
      <family val="2"/>
    </font>
    <font>
      <b/>
      <sz val="9.5"/>
      <color rgb="FFFF0000"/>
      <name val="Calibri"/>
      <family val="2"/>
    </font>
    <font>
      <b/>
      <i/>
      <sz val="9.5"/>
      <color rgb="FFFF0000"/>
      <name val="Calibri"/>
      <family val="2"/>
    </font>
    <font>
      <b/>
      <sz val="10"/>
      <color rgb="FFFF0000"/>
      <name val="Calibri"/>
      <family val="2"/>
    </font>
    <font>
      <sz val="10"/>
      <name val="Arial"/>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b/>
      <sz val="12"/>
      <name val="Calibri"/>
      <family val="2"/>
      <scheme val="minor"/>
    </font>
    <font>
      <b/>
      <sz val="11"/>
      <color theme="1"/>
      <name val="Calibri"/>
      <family val="2"/>
      <scheme val="minor"/>
    </font>
    <font>
      <sz val="11"/>
      <name val="Calibri"/>
      <family val="2"/>
    </font>
    <font>
      <sz val="11"/>
      <name val="Calibri"/>
      <family val="2"/>
      <scheme val="minor"/>
    </font>
    <font>
      <b/>
      <sz val="11"/>
      <name val="Calibri"/>
      <family val="2"/>
    </font>
    <font>
      <b/>
      <sz val="11"/>
      <name val="Calibri"/>
      <family val="2"/>
      <scheme val="minor"/>
    </font>
    <font>
      <sz val="12"/>
      <color theme="1"/>
      <name val="Calibri"/>
      <family val="2"/>
      <scheme val="minor"/>
    </font>
    <font>
      <sz val="10"/>
      <color rgb="FFFF0000"/>
      <name val="Calibri"/>
      <family val="2"/>
      <scheme val="minor"/>
    </font>
    <font>
      <b/>
      <sz val="10"/>
      <color theme="1"/>
      <name val="Calibri"/>
      <family val="2"/>
    </font>
    <font>
      <sz val="10"/>
      <color theme="1"/>
      <name val="Calibri"/>
    </font>
    <font>
      <sz val="10"/>
      <color theme="1"/>
      <name val="Calibri"/>
      <family val="2"/>
    </font>
    <font>
      <b/>
      <sz val="11"/>
      <color rgb="FF000000"/>
      <name val="Calibri"/>
    </font>
    <font>
      <b/>
      <sz val="11"/>
      <color rgb="FF000000"/>
      <name val="Calibri"/>
      <family val="2"/>
    </font>
    <font>
      <b/>
      <sz val="10"/>
      <name val="Arial"/>
      <family val="2"/>
    </font>
    <font>
      <b/>
      <sz val="11"/>
      <color theme="1"/>
      <name val="Calibri"/>
      <family val="2"/>
    </font>
    <font>
      <u/>
      <sz val="11"/>
      <name val="Calibri"/>
      <family val="2"/>
    </font>
    <font>
      <sz val="11"/>
      <color theme="1"/>
      <name val="Calibri"/>
      <family val="2"/>
    </font>
    <font>
      <sz val="11"/>
      <color rgb="FF000000"/>
      <name val="Calibri"/>
      <family val="2"/>
    </font>
    <font>
      <sz val="10"/>
      <color rgb="FF000000"/>
      <name val="Calibri"/>
      <family val="2"/>
    </font>
    <font>
      <i/>
      <sz val="9"/>
      <name val="Calibri"/>
      <family val="2"/>
    </font>
    <font>
      <b/>
      <sz val="12"/>
      <color rgb="FFFF0000"/>
      <name val="Calibri"/>
      <family val="2"/>
      <scheme val="minor"/>
    </font>
    <font>
      <sz val="9"/>
      <color rgb="FF222222"/>
      <name val="Arial"/>
      <family val="2"/>
    </font>
    <font>
      <b/>
      <sz val="12"/>
      <color theme="1"/>
      <name val="Calibri"/>
      <family val="2"/>
      <scheme val="minor"/>
    </font>
    <font>
      <sz val="10"/>
      <name val="Arial"/>
      <family val="2"/>
    </font>
    <font>
      <sz val="11"/>
      <name val="Arial"/>
      <family val="2"/>
    </font>
  </fonts>
  <fills count="16">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0" tint="-0.14999847407452621"/>
        <bgColor rgb="FFFBD4B4"/>
      </patternFill>
    </fill>
    <fill>
      <patternFill patternType="solid">
        <fgColor theme="0" tint="-0.34998626667073579"/>
        <bgColor rgb="FFC4BD97"/>
      </patternFill>
    </fill>
    <fill>
      <patternFill patternType="solid">
        <fgColor theme="0" tint="-0.249977111117893"/>
        <bgColor rgb="FFC4BD97"/>
      </patternFill>
    </fill>
    <fill>
      <patternFill patternType="solid">
        <fgColor theme="0" tint="-0.14999847407452621"/>
        <bgColor rgb="FFD6E3BC"/>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s>
  <borders count="1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14">
    <xf numFmtId="0" fontId="0" fillId="0" borderId="0"/>
    <xf numFmtId="9" fontId="15" fillId="0" borderId="0" applyFont="0" applyFill="0" applyBorder="0" applyAlignment="0" applyProtection="0"/>
    <xf numFmtId="0" fontId="3" fillId="0" borderId="0"/>
    <xf numFmtId="43" fontId="26" fillId="0" borderId="0" applyFont="0" applyFill="0" applyBorder="0" applyAlignment="0" applyProtection="0"/>
    <xf numFmtId="44" fontId="26" fillId="0" borderId="0" applyFont="0" applyFill="0" applyBorder="0" applyAlignment="0" applyProtection="0"/>
    <xf numFmtId="9" fontId="26" fillId="0" borderId="0" applyFont="0" applyFill="0" applyBorder="0" applyAlignment="0" applyProtection="0"/>
    <xf numFmtId="0" fontId="26" fillId="0" borderId="0"/>
    <xf numFmtId="44" fontId="2" fillId="0" borderId="0" applyFont="0" applyFill="0" applyBorder="0" applyAlignment="0" applyProtection="0"/>
    <xf numFmtId="44" fontId="15" fillId="0" borderId="0" applyFont="0" applyFill="0" applyBorder="0" applyAlignment="0" applyProtection="0"/>
    <xf numFmtId="0" fontId="1" fillId="0" borderId="0"/>
    <xf numFmtId="44" fontId="1" fillId="0" borderId="0" applyFont="0" applyFill="0" applyBorder="0" applyAlignment="0" applyProtection="0"/>
    <xf numFmtId="9" fontId="43" fillId="0" borderId="0" applyFont="0" applyFill="0" applyBorder="0" applyAlignment="0" applyProtection="0"/>
    <xf numFmtId="0" fontId="43" fillId="0" borderId="0"/>
    <xf numFmtId="44" fontId="43" fillId="0" borderId="0" applyFont="0" applyFill="0" applyBorder="0" applyAlignment="0" applyProtection="0"/>
  </cellStyleXfs>
  <cellXfs count="209">
    <xf numFmtId="0" fontId="0" fillId="0" borderId="0" xfId="0"/>
    <xf numFmtId="0" fontId="11" fillId="0" borderId="0" xfId="0" applyFont="1" applyAlignment="1">
      <alignment horizontal="left"/>
    </xf>
    <xf numFmtId="0" fontId="11" fillId="0" borderId="0" xfId="0" applyFont="1" applyAlignment="1">
      <alignment horizontal="center"/>
    </xf>
    <xf numFmtId="0" fontId="10" fillId="0" borderId="0" xfId="0" applyFont="1" applyAlignment="1">
      <alignment horizontal="center"/>
    </xf>
    <xf numFmtId="0" fontId="12" fillId="0" borderId="0" xfId="0" applyFont="1" applyFill="1" applyBorder="1" applyAlignment="1">
      <alignment horizontal="center" vertical="center" wrapText="1"/>
    </xf>
    <xf numFmtId="0" fontId="14" fillId="0" borderId="0" xfId="0" applyFont="1" applyAlignment="1">
      <alignment horizontal="left"/>
    </xf>
    <xf numFmtId="0" fontId="17" fillId="0" borderId="0" xfId="0" applyFont="1" applyFill="1" applyBorder="1"/>
    <xf numFmtId="0" fontId="17" fillId="0" borderId="0" xfId="0" applyFont="1"/>
    <xf numFmtId="0" fontId="17" fillId="0" borderId="0" xfId="0" applyFont="1" applyFill="1" applyBorder="1" applyAlignment="1">
      <alignment horizontal="center"/>
    </xf>
    <xf numFmtId="0" fontId="17" fillId="0" borderId="0" xfId="0" applyFont="1" applyFill="1" applyBorder="1" applyAlignment="1">
      <alignment horizontal="center" vertical="center" wrapText="1"/>
    </xf>
    <xf numFmtId="0" fontId="17" fillId="4" borderId="3" xfId="0" applyNumberFormat="1" applyFont="1" applyFill="1" applyBorder="1" applyAlignment="1">
      <alignment horizontal="center" vertical="center" wrapText="1"/>
    </xf>
    <xf numFmtId="0" fontId="18" fillId="5" borderId="3" xfId="0" applyNumberFormat="1" applyFont="1" applyFill="1" applyBorder="1" applyAlignment="1">
      <alignment vertical="center" wrapText="1"/>
    </xf>
    <xf numFmtId="0" fontId="19" fillId="0" borderId="0" xfId="0" applyFont="1"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7" fillId="0" borderId="0" xfId="0" applyFont="1" applyFill="1" applyBorder="1" applyAlignment="1">
      <alignment horizontal="left" vertical="center"/>
    </xf>
    <xf numFmtId="0" fontId="20" fillId="0" borderId="0" xfId="0" applyFont="1" applyFill="1" applyBorder="1" applyAlignment="1">
      <alignment horizontal="left" vertical="center"/>
    </xf>
    <xf numFmtId="0" fontId="20" fillId="6" borderId="0" xfId="0" applyFont="1" applyFill="1" applyBorder="1" applyAlignment="1">
      <alignment horizontal="center" vertical="top" wrapText="1"/>
    </xf>
    <xf numFmtId="0" fontId="17" fillId="0" borderId="0" xfId="0" applyFont="1" applyFill="1" applyBorder="1" applyAlignment="1">
      <alignment wrapText="1"/>
    </xf>
    <xf numFmtId="0" fontId="17" fillId="0" borderId="0" xfId="0" applyFont="1" applyFill="1" applyBorder="1" applyAlignment="1">
      <alignment horizontal="center" wrapText="1"/>
    </xf>
    <xf numFmtId="0" fontId="16" fillId="0" borderId="2" xfId="1" applyNumberFormat="1" applyFont="1" applyFill="1" applyBorder="1" applyAlignment="1">
      <alignment horizontal="center" vertical="center" wrapText="1"/>
    </xf>
    <xf numFmtId="0" fontId="26" fillId="0" borderId="0" xfId="6"/>
    <xf numFmtId="164" fontId="0" fillId="0" borderId="0" xfId="3" applyNumberFormat="1" applyFont="1"/>
    <xf numFmtId="164" fontId="26" fillId="0" borderId="0" xfId="6" applyNumberFormat="1"/>
    <xf numFmtId="0" fontId="13" fillId="6"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29" fillId="0" borderId="0" xfId="0" applyFont="1" applyAlignment="1"/>
    <xf numFmtId="0" fontId="0" fillId="0" borderId="0" xfId="0" applyAlignment="1">
      <alignment vertical="top"/>
    </xf>
    <xf numFmtId="0" fontId="28" fillId="0" borderId="0" xfId="0" applyFont="1"/>
    <xf numFmtId="0" fontId="28" fillId="0" borderId="0" xfId="0" applyFont="1" applyFill="1" applyAlignment="1">
      <alignment wrapText="1"/>
    </xf>
    <xf numFmtId="0" fontId="28" fillId="0" borderId="0" xfId="0" applyFont="1" applyAlignment="1"/>
    <xf numFmtId="0" fontId="33" fillId="0" borderId="0" xfId="0" applyFont="1" applyAlignment="1">
      <alignment vertical="top"/>
    </xf>
    <xf numFmtId="0" fontId="33" fillId="0" borderId="0" xfId="0" applyFont="1"/>
    <xf numFmtId="0" fontId="25" fillId="0" borderId="2" xfId="0" applyFont="1" applyFill="1" applyBorder="1"/>
    <xf numFmtId="0" fontId="23" fillId="0" borderId="2" xfId="0" applyFont="1" applyFill="1" applyBorder="1" applyAlignment="1">
      <alignment vertical="top" wrapText="1"/>
    </xf>
    <xf numFmtId="0" fontId="23" fillId="0" borderId="2" xfId="0" applyFont="1" applyFill="1" applyBorder="1" applyAlignment="1">
      <alignment wrapText="1"/>
    </xf>
    <xf numFmtId="0" fontId="22" fillId="0" borderId="0" xfId="0" applyFont="1" applyAlignment="1">
      <alignment vertical="center" wrapText="1"/>
    </xf>
    <xf numFmtId="0" fontId="22" fillId="0" borderId="2" xfId="0" applyFont="1" applyBorder="1" applyAlignment="1">
      <alignment vertical="top" wrapText="1"/>
    </xf>
    <xf numFmtId="0" fontId="22" fillId="0" borderId="2" xfId="0" applyFont="1" applyBorder="1" applyAlignment="1">
      <alignment vertical="center" wrapText="1"/>
    </xf>
    <xf numFmtId="0" fontId="23" fillId="0" borderId="2" xfId="0" applyFont="1" applyFill="1" applyBorder="1" applyAlignment="1">
      <alignment vertical="center" wrapText="1"/>
    </xf>
    <xf numFmtId="0" fontId="22" fillId="0" borderId="2" xfId="0" applyFont="1" applyBorder="1" applyAlignment="1">
      <alignment horizontal="left" vertical="top" wrapText="1"/>
    </xf>
    <xf numFmtId="0" fontId="35" fillId="0" borderId="0" xfId="0" applyFont="1" applyAlignment="1">
      <alignment vertical="top" wrapText="1"/>
    </xf>
    <xf numFmtId="0" fontId="35" fillId="0" borderId="2" xfId="0" applyFont="1" applyBorder="1" applyAlignment="1">
      <alignment vertical="top" wrapText="1"/>
    </xf>
    <xf numFmtId="0" fontId="25" fillId="0" borderId="0" xfId="0" applyFont="1" applyFill="1" applyBorder="1" applyAlignment="1">
      <alignment horizontal="right"/>
    </xf>
    <xf numFmtId="0" fontId="22" fillId="0" borderId="3" xfId="0" applyFont="1" applyBorder="1" applyAlignment="1">
      <alignment vertical="top" wrapText="1"/>
    </xf>
    <xf numFmtId="0" fontId="25" fillId="0" borderId="2" xfId="0" applyFont="1" applyFill="1" applyBorder="1" applyAlignment="1">
      <alignment vertical="top"/>
    </xf>
    <xf numFmtId="0" fontId="36" fillId="0" borderId="0" xfId="0" applyFont="1" applyAlignment="1"/>
    <xf numFmtId="0" fontId="37" fillId="0" borderId="0" xfId="0" applyFont="1" applyFill="1" applyAlignment="1"/>
    <xf numFmtId="0" fontId="11" fillId="0" borderId="2" xfId="0" applyFont="1" applyBorder="1" applyAlignment="1">
      <alignment horizontal="left" vertical="top" wrapText="1"/>
    </xf>
    <xf numFmtId="0" fontId="11" fillId="0" borderId="0" xfId="0" applyFont="1" applyAlignment="1">
      <alignment vertical="top" wrapText="1"/>
    </xf>
    <xf numFmtId="0" fontId="11" fillId="0" borderId="2" xfId="0" applyFont="1" applyBorder="1" applyAlignment="1">
      <alignment vertical="top" wrapText="1"/>
    </xf>
    <xf numFmtId="0" fontId="0" fillId="0" borderId="0" xfId="0" applyFill="1" applyBorder="1"/>
    <xf numFmtId="0" fontId="28" fillId="0" borderId="0" xfId="0" applyFont="1" applyFill="1" applyBorder="1" applyAlignment="1">
      <alignment horizontal="center" wrapText="1"/>
    </xf>
    <xf numFmtId="0" fontId="29" fillId="0" borderId="0" xfId="0" applyFont="1" applyFill="1" applyBorder="1" applyAlignment="1"/>
    <xf numFmtId="0" fontId="38" fillId="0" borderId="6" xfId="0" applyFont="1" applyFill="1" applyBorder="1" applyAlignment="1">
      <alignment vertical="top" wrapText="1"/>
    </xf>
    <xf numFmtId="0" fontId="17" fillId="4" borderId="2" xfId="0" applyNumberFormat="1" applyFont="1" applyFill="1" applyBorder="1" applyAlignment="1">
      <alignment horizontal="center" vertical="center" wrapText="1"/>
    </xf>
    <xf numFmtId="0" fontId="28" fillId="0" borderId="2" xfId="0" applyFont="1" applyBorder="1" applyAlignment="1">
      <alignment vertical="top"/>
    </xf>
    <xf numFmtId="0" fontId="29" fillId="0" borderId="2" xfId="0" applyFont="1" applyBorder="1" applyAlignment="1">
      <alignment vertical="top"/>
    </xf>
    <xf numFmtId="0" fontId="28" fillId="9" borderId="2" xfId="0" applyFont="1" applyFill="1" applyBorder="1" applyAlignment="1">
      <alignment horizontal="center" wrapText="1"/>
    </xf>
    <xf numFmtId="0" fontId="28" fillId="10" borderId="2" xfId="0" applyFont="1" applyFill="1" applyBorder="1" applyAlignment="1">
      <alignment horizontal="center" wrapText="1"/>
    </xf>
    <xf numFmtId="0" fontId="22" fillId="0" borderId="0" xfId="0" applyFont="1" applyAlignment="1">
      <alignment horizontal="left" vertical="top" wrapText="1"/>
    </xf>
    <xf numFmtId="0" fontId="35" fillId="0" borderId="2" xfId="0" applyFont="1" applyBorder="1" applyAlignment="1">
      <alignment horizontal="left" vertical="top" wrapText="1"/>
    </xf>
    <xf numFmtId="0" fontId="35" fillId="0" borderId="0" xfId="0" applyFont="1" applyAlignment="1">
      <alignment horizontal="left" vertical="top" wrapText="1"/>
    </xf>
    <xf numFmtId="0" fontId="17" fillId="7" borderId="2" xfId="0" applyFont="1" applyFill="1" applyBorder="1" applyAlignment="1">
      <alignment horizontal="center" vertical="center" wrapText="1"/>
    </xf>
    <xf numFmtId="0" fontId="39" fillId="0" borderId="5" xfId="0" applyFont="1" applyBorder="1" applyAlignment="1">
      <alignment horizontal="left" vertical="top" wrapText="1"/>
    </xf>
    <xf numFmtId="0" fontId="25" fillId="7" borderId="3" xfId="0" applyFont="1" applyFill="1" applyBorder="1" applyAlignment="1">
      <alignment horizontal="center" vertical="center" wrapText="1"/>
    </xf>
    <xf numFmtId="0" fontId="21" fillId="7" borderId="8" xfId="0" applyNumberFormat="1" applyFont="1" applyFill="1" applyBorder="1" applyAlignment="1">
      <alignment vertical="center" wrapText="1"/>
    </xf>
    <xf numFmtId="0" fontId="17" fillId="7" borderId="9" xfId="1" applyNumberFormat="1" applyFont="1" applyFill="1" applyBorder="1" applyAlignment="1">
      <alignment horizontal="center" vertical="center"/>
    </xf>
    <xf numFmtId="0" fontId="34" fillId="0" borderId="2" xfId="0" applyFont="1" applyBorder="1" applyAlignment="1">
      <alignment horizontal="right"/>
    </xf>
    <xf numFmtId="0" fontId="34" fillId="0" borderId="2" xfId="0" applyFont="1" applyBorder="1" applyAlignment="1">
      <alignment horizontal="right" vertical="center"/>
    </xf>
    <xf numFmtId="0" fontId="24" fillId="0" borderId="0" xfId="0" applyFont="1" applyBorder="1" applyAlignment="1">
      <alignment vertical="center"/>
    </xf>
    <xf numFmtId="0" fontId="23" fillId="0" borderId="1" xfId="0" applyFont="1" applyFill="1" applyBorder="1" applyAlignment="1">
      <alignment horizontal="right" vertical="center" wrapText="1"/>
    </xf>
    <xf numFmtId="0" fontId="19" fillId="7" borderId="2" xfId="0" applyFont="1" applyFill="1" applyBorder="1" applyAlignment="1">
      <alignment horizontal="center" vertical="top" wrapText="1"/>
    </xf>
    <xf numFmtId="0" fontId="34" fillId="0" borderId="0" xfId="0" applyFont="1" applyBorder="1" applyAlignment="1">
      <alignment horizontal="right"/>
    </xf>
    <xf numFmtId="0" fontId="34" fillId="0" borderId="0" xfId="0" applyFont="1" applyBorder="1" applyAlignment="1">
      <alignment horizontal="right" vertical="center"/>
    </xf>
    <xf numFmtId="0" fontId="30" fillId="0" borderId="2" xfId="0" applyFont="1" applyFill="1" applyBorder="1" applyAlignment="1">
      <alignment horizontal="left" vertical="top"/>
    </xf>
    <xf numFmtId="0" fontId="30" fillId="3" borderId="2" xfId="0" applyFont="1" applyFill="1" applyBorder="1" applyAlignment="1">
      <alignment horizontal="center" vertical="center"/>
    </xf>
    <xf numFmtId="0" fontId="29" fillId="0" borderId="2" xfId="0" applyFont="1" applyFill="1" applyBorder="1" applyAlignment="1">
      <alignment horizontal="left" vertical="top" wrapText="1"/>
    </xf>
    <xf numFmtId="0" fontId="15" fillId="13" borderId="4" xfId="0" applyFont="1" applyFill="1" applyBorder="1" applyAlignment="1">
      <alignment vertical="top"/>
    </xf>
    <xf numFmtId="0" fontId="32" fillId="12" borderId="3" xfId="0" applyFont="1" applyFill="1" applyBorder="1" applyAlignment="1">
      <alignment horizontal="left" vertical="top" wrapText="1"/>
    </xf>
    <xf numFmtId="0" fontId="30" fillId="3" borderId="5" xfId="0" applyFont="1" applyFill="1" applyBorder="1" applyAlignment="1">
      <alignment horizontal="center" vertical="center"/>
    </xf>
    <xf numFmtId="0" fontId="29" fillId="0" borderId="5" xfId="0" applyFont="1" applyFill="1" applyBorder="1" applyAlignment="1">
      <alignment horizontal="left" vertical="top" wrapText="1"/>
    </xf>
    <xf numFmtId="0" fontId="11" fillId="0" borderId="7" xfId="0" applyFont="1" applyBorder="1" applyAlignment="1">
      <alignment vertical="top" wrapText="1"/>
    </xf>
    <xf numFmtId="0" fontId="30" fillId="0" borderId="7" xfId="0" applyFont="1" applyFill="1" applyBorder="1" applyAlignment="1">
      <alignment horizontal="left" vertical="top"/>
    </xf>
    <xf numFmtId="0" fontId="31" fillId="12" borderId="3" xfId="0" applyFont="1" applyFill="1" applyBorder="1" applyAlignment="1">
      <alignment horizontal="left" vertical="top" wrapText="1"/>
    </xf>
    <xf numFmtId="165" fontId="0" fillId="0" borderId="2" xfId="0" applyNumberFormat="1" applyBorder="1" applyAlignment="1">
      <alignment horizontal="center" vertical="center"/>
    </xf>
    <xf numFmtId="165" fontId="0" fillId="0" borderId="0" xfId="0" applyNumberFormat="1"/>
    <xf numFmtId="1" fontId="0" fillId="0" borderId="2" xfId="0" applyNumberFormat="1" applyBorder="1" applyAlignment="1">
      <alignment horizontal="center" vertical="center"/>
    </xf>
    <xf numFmtId="1" fontId="0" fillId="0" borderId="0" xfId="0" applyNumberFormat="1"/>
    <xf numFmtId="0" fontId="24" fillId="0" borderId="2" xfId="0" applyFont="1" applyFill="1" applyBorder="1" applyAlignment="1">
      <alignment horizontal="left" vertical="center" wrapText="1"/>
    </xf>
    <xf numFmtId="0" fontId="24" fillId="0" borderId="2" xfId="0" applyFont="1" applyFill="1" applyBorder="1" applyAlignment="1">
      <alignment horizontal="right" vertical="center" wrapText="1"/>
    </xf>
    <xf numFmtId="0" fontId="17" fillId="0" borderId="2" xfId="1" applyNumberFormat="1" applyFont="1" applyFill="1" applyBorder="1" applyAlignment="1">
      <alignment horizontal="left" vertical="top" wrapText="1"/>
    </xf>
    <xf numFmtId="0" fontId="17" fillId="0" borderId="0" xfId="0" applyFont="1" applyFill="1" applyBorder="1" applyAlignment="1">
      <alignment horizontal="left" vertical="top" wrapText="1"/>
    </xf>
    <xf numFmtId="0" fontId="17" fillId="13" borderId="2" xfId="0" applyFont="1" applyFill="1" applyBorder="1" applyAlignment="1">
      <alignment horizontal="center" vertical="center" wrapText="1"/>
    </xf>
    <xf numFmtId="0" fontId="41" fillId="13" borderId="2" xfId="0" applyFont="1" applyFill="1" applyBorder="1" applyAlignment="1">
      <alignment horizontal="left" vertical="top" wrapText="1"/>
    </xf>
    <xf numFmtId="0" fontId="25" fillId="0" borderId="2" xfId="0" applyFont="1" applyBorder="1" applyAlignment="1">
      <alignment horizontal="right"/>
    </xf>
    <xf numFmtId="0" fontId="24" fillId="7" borderId="2" xfId="0" applyFont="1" applyFill="1" applyBorder="1" applyAlignment="1">
      <alignment horizontal="left" vertical="center" wrapText="1"/>
    </xf>
    <xf numFmtId="0" fontId="18" fillId="4" borderId="2" xfId="0" applyNumberFormat="1" applyFont="1" applyFill="1" applyBorder="1" applyAlignment="1">
      <alignment horizontal="center" wrapText="1"/>
    </xf>
    <xf numFmtId="6" fontId="26" fillId="0" borderId="0" xfId="6" applyNumberFormat="1"/>
    <xf numFmtId="0" fontId="26" fillId="3" borderId="10" xfId="6" applyFill="1" applyBorder="1"/>
    <xf numFmtId="0" fontId="20" fillId="6" borderId="0" xfId="0" applyFont="1" applyFill="1" applyBorder="1" applyAlignment="1">
      <alignment horizontal="center" vertical="top" wrapText="1"/>
    </xf>
    <xf numFmtId="0" fontId="35" fillId="0" borderId="3" xfId="0" applyFont="1" applyBorder="1" applyAlignment="1">
      <alignment vertical="top" wrapText="1"/>
    </xf>
    <xf numFmtId="0" fontId="42" fillId="0" borderId="2" xfId="6" applyFont="1" applyBorder="1" applyAlignment="1">
      <alignment horizontal="right"/>
    </xf>
    <xf numFmtId="0" fontId="26" fillId="0" borderId="2" xfId="6" applyBorder="1" applyAlignment="1">
      <alignment horizontal="right" vertical="top"/>
    </xf>
    <xf numFmtId="0" fontId="26" fillId="0" borderId="2" xfId="6" applyBorder="1" applyAlignment="1">
      <alignment horizontal="right"/>
    </xf>
    <xf numFmtId="44" fontId="23" fillId="0" borderId="2" xfId="8" applyNumberFormat="1" applyFont="1" applyBorder="1"/>
    <xf numFmtId="44" fontId="23" fillId="0" borderId="2" xfId="3" applyNumberFormat="1" applyFont="1" applyBorder="1"/>
    <xf numFmtId="0" fontId="25" fillId="0" borderId="3" xfId="0" applyFont="1" applyBorder="1" applyAlignment="1">
      <alignment horizontal="right"/>
    </xf>
    <xf numFmtId="0" fontId="16" fillId="0" borderId="3" xfId="1" applyNumberFormat="1" applyFont="1" applyFill="1" applyBorder="1" applyAlignment="1">
      <alignment horizontal="center" vertical="center"/>
    </xf>
    <xf numFmtId="0" fontId="11" fillId="0" borderId="0" xfId="0" applyFont="1" applyBorder="1" applyAlignment="1">
      <alignment horizontal="left"/>
    </xf>
    <xf numFmtId="0" fontId="11" fillId="0" borderId="0" xfId="0" applyFont="1" applyBorder="1"/>
    <xf numFmtId="0" fontId="11" fillId="0" borderId="0" xfId="0" applyFont="1" applyBorder="1" applyAlignment="1"/>
    <xf numFmtId="0" fontId="11" fillId="0" borderId="0" xfId="0" applyFont="1" applyBorder="1" applyAlignment="1">
      <alignment horizontal="center"/>
    </xf>
    <xf numFmtId="0" fontId="17" fillId="3" borderId="3" xfId="1" applyNumberFormat="1" applyFont="1" applyFill="1" applyBorder="1" applyAlignment="1">
      <alignment horizontal="center" vertical="center"/>
    </xf>
    <xf numFmtId="0" fontId="16" fillId="3" borderId="3" xfId="1" applyNumberFormat="1" applyFont="1" applyFill="1" applyBorder="1" applyAlignment="1">
      <alignment horizontal="center" vertical="center"/>
    </xf>
    <xf numFmtId="0" fontId="16" fillId="13" borderId="3" xfId="1" applyNumberFormat="1" applyFont="1" applyFill="1" applyBorder="1" applyAlignment="1">
      <alignment horizontal="center" vertical="center"/>
    </xf>
    <xf numFmtId="1" fontId="17" fillId="13" borderId="3" xfId="0" applyNumberFormat="1" applyFont="1" applyFill="1" applyBorder="1" applyAlignment="1">
      <alignment horizontal="center" vertical="center"/>
    </xf>
    <xf numFmtId="0" fontId="17" fillId="0" borderId="0" xfId="0" applyFont="1" applyFill="1" applyBorder="1" applyAlignment="1">
      <alignment horizontal="center"/>
    </xf>
    <xf numFmtId="0" fontId="17" fillId="5" borderId="3" xfId="1" applyNumberFormat="1" applyFont="1" applyFill="1" applyBorder="1" applyAlignment="1">
      <alignment horizontal="center" vertical="center"/>
    </xf>
    <xf numFmtId="0" fontId="16" fillId="0" borderId="0" xfId="1" applyNumberFormat="1" applyFont="1" applyFill="1" applyBorder="1" applyAlignment="1">
      <alignment horizontal="center" vertical="center"/>
    </xf>
    <xf numFmtId="1" fontId="17" fillId="0" borderId="3" xfId="0" applyNumberFormat="1" applyFont="1" applyFill="1" applyBorder="1" applyAlignment="1">
      <alignment horizontal="center" vertical="center"/>
    </xf>
    <xf numFmtId="1" fontId="18" fillId="13" borderId="3" xfId="1" applyNumberFormat="1" applyFont="1" applyFill="1" applyBorder="1" applyAlignment="1">
      <alignment horizontal="center" vertical="center"/>
    </xf>
    <xf numFmtId="0" fontId="16" fillId="0" borderId="3" xfId="1" applyNumberFormat="1" applyFont="1" applyFill="1" applyBorder="1" applyAlignment="1">
      <alignment horizontal="center" vertical="center"/>
    </xf>
    <xf numFmtId="0" fontId="18" fillId="4" borderId="3"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1" xfId="1" applyNumberFormat="1" applyFont="1" applyFill="1" applyBorder="1" applyAlignment="1">
      <alignment horizontal="center" vertical="center"/>
    </xf>
    <xf numFmtId="0" fontId="17" fillId="0" borderId="3" xfId="0" applyFont="1" applyFill="1" applyBorder="1" applyAlignment="1">
      <alignment horizontal="center"/>
    </xf>
    <xf numFmtId="1" fontId="17" fillId="13" borderId="3" xfId="0" applyNumberFormat="1" applyFont="1" applyFill="1" applyBorder="1" applyAlignment="1">
      <alignment horizontal="center"/>
    </xf>
    <xf numFmtId="0" fontId="16" fillId="7" borderId="3" xfId="1" applyNumberFormat="1" applyFont="1" applyFill="1" applyBorder="1" applyAlignment="1">
      <alignment horizontal="center" vertical="center"/>
    </xf>
    <xf numFmtId="1" fontId="19" fillId="14" borderId="3" xfId="0" applyNumberFormat="1" applyFont="1" applyFill="1" applyBorder="1" applyAlignment="1">
      <alignment horizontal="center"/>
    </xf>
    <xf numFmtId="0" fontId="17" fillId="0" borderId="11" xfId="0" applyFont="1" applyFill="1" applyBorder="1" applyAlignment="1">
      <alignment horizontal="center"/>
    </xf>
    <xf numFmtId="1" fontId="19" fillId="8" borderId="3" xfId="0" applyNumberFormat="1" applyFont="1" applyFill="1" applyBorder="1" applyAlignment="1">
      <alignment horizontal="center" vertical="center"/>
    </xf>
    <xf numFmtId="0" fontId="17" fillId="15" borderId="2" xfId="0" applyFont="1" applyFill="1" applyBorder="1" applyAlignment="1">
      <alignment horizontal="center" vertical="center"/>
    </xf>
    <xf numFmtId="0" fontId="17" fillId="0" borderId="2" xfId="0" applyFont="1" applyFill="1" applyBorder="1" applyAlignment="1">
      <alignment horizontal="center" vertical="center"/>
    </xf>
    <xf numFmtId="0" fontId="17" fillId="13" borderId="2" xfId="0" applyFont="1" applyFill="1" applyBorder="1" applyAlignment="1">
      <alignment horizontal="center" vertical="center"/>
    </xf>
    <xf numFmtId="0" fontId="17" fillId="7" borderId="2" xfId="0" applyFont="1" applyFill="1" applyBorder="1" applyAlignment="1">
      <alignment horizontal="center" vertical="center"/>
    </xf>
    <xf numFmtId="0" fontId="17" fillId="13" borderId="2" xfId="0" applyFont="1" applyFill="1" applyBorder="1" applyAlignment="1">
      <alignment horizontal="center"/>
    </xf>
    <xf numFmtId="0" fontId="17" fillId="0" borderId="2" xfId="0" applyFont="1" applyFill="1" applyBorder="1"/>
    <xf numFmtId="0" fontId="17" fillId="5" borderId="2" xfId="0" applyFont="1" applyFill="1" applyBorder="1"/>
    <xf numFmtId="1" fontId="27" fillId="0" borderId="3" xfId="0" applyNumberFormat="1" applyFont="1" applyFill="1" applyBorder="1" applyAlignment="1">
      <alignment horizontal="center" vertical="center" wrapText="1"/>
    </xf>
    <xf numFmtId="0" fontId="0" fillId="13" borderId="13" xfId="0" applyFill="1" applyBorder="1"/>
    <xf numFmtId="0" fontId="17" fillId="0" borderId="2" xfId="0" applyNumberFormat="1" applyFont="1" applyFill="1" applyBorder="1" applyAlignment="1">
      <alignment horizontal="center" vertical="center" wrapText="1"/>
    </xf>
    <xf numFmtId="1" fontId="27" fillId="0" borderId="3" xfId="0" applyNumberFormat="1" applyFont="1" applyFill="1" applyBorder="1" applyAlignment="1">
      <alignment horizontal="left" vertical="top" wrapText="1"/>
    </xf>
    <xf numFmtId="0" fontId="17" fillId="0" borderId="2" xfId="0" applyFont="1" applyFill="1" applyBorder="1" applyAlignment="1">
      <alignment horizontal="center" vertical="center" wrapText="1"/>
    </xf>
    <xf numFmtId="0" fontId="17" fillId="15" borderId="2" xfId="0" applyNumberFormat="1" applyFont="1" applyFill="1" applyBorder="1" applyAlignment="1">
      <alignment horizontal="center" vertical="center" wrapText="1"/>
    </xf>
    <xf numFmtId="0" fontId="17" fillId="4" borderId="2" xfId="0" applyNumberFormat="1" applyFont="1" applyFill="1" applyBorder="1" applyAlignment="1">
      <alignment horizontal="center" vertical="center" wrapText="1"/>
    </xf>
    <xf numFmtId="0" fontId="17" fillId="0" borderId="2" xfId="1" applyNumberFormat="1" applyFont="1" applyFill="1" applyBorder="1" applyAlignment="1">
      <alignment horizontal="left" vertical="top" wrapText="1"/>
    </xf>
    <xf numFmtId="0" fontId="0" fillId="0" borderId="2" xfId="0" applyBorder="1"/>
    <xf numFmtId="0" fontId="0" fillId="13" borderId="0" xfId="0" applyFill="1"/>
    <xf numFmtId="0" fontId="17" fillId="0" borderId="2" xfId="1" applyNumberFormat="1" applyFont="1" applyFill="1" applyBorder="1" applyAlignment="1">
      <alignment horizontal="left" vertical="top" wrapText="1"/>
    </xf>
    <xf numFmtId="0" fontId="17" fillId="0" borderId="2" xfId="1" applyNumberFormat="1" applyFont="1" applyFill="1" applyBorder="1" applyAlignment="1">
      <alignment horizontal="left" vertical="top" wrapText="1"/>
    </xf>
    <xf numFmtId="0" fontId="17" fillId="15" borderId="2" xfId="0" applyNumberFormat="1" applyFont="1" applyFill="1" applyBorder="1" applyAlignment="1">
      <alignment horizontal="center" vertical="center" wrapText="1"/>
    </xf>
    <xf numFmtId="1" fontId="42" fillId="3" borderId="8" xfId="6" applyNumberFormat="1" applyFont="1" applyFill="1" applyBorder="1" applyAlignment="1">
      <alignment horizontal="right"/>
    </xf>
    <xf numFmtId="0" fontId="15" fillId="13" borderId="12" xfId="0" applyFont="1" applyFill="1" applyBorder="1" applyAlignment="1">
      <alignment vertical="top"/>
    </xf>
    <xf numFmtId="0" fontId="0" fillId="0" borderId="0" xfId="0" applyAlignment="1">
      <alignment vertical="top"/>
    </xf>
    <xf numFmtId="0" fontId="30" fillId="0" borderId="2" xfId="0" applyFont="1" applyFill="1" applyBorder="1" applyAlignment="1">
      <alignment horizontal="left" vertical="top"/>
    </xf>
    <xf numFmtId="0" fontId="30" fillId="3" borderId="2" xfId="0" applyFont="1" applyFill="1" applyBorder="1" applyAlignment="1">
      <alignment horizontal="center" vertical="center"/>
    </xf>
    <xf numFmtId="0" fontId="29" fillId="0" borderId="2" xfId="0" applyFont="1" applyFill="1" applyBorder="1" applyAlignment="1">
      <alignment horizontal="left" vertical="top" wrapText="1"/>
    </xf>
    <xf numFmtId="0" fontId="15" fillId="13" borderId="4" xfId="0" applyFont="1" applyFill="1" applyBorder="1" applyAlignment="1">
      <alignment vertical="top"/>
    </xf>
    <xf numFmtId="0" fontId="30" fillId="3" borderId="5" xfId="0" applyFont="1" applyFill="1" applyBorder="1" applyAlignment="1">
      <alignment horizontal="center" vertical="center"/>
    </xf>
    <xf numFmtId="0" fontId="29" fillId="0" borderId="5" xfId="0" applyFont="1" applyFill="1" applyBorder="1" applyAlignment="1">
      <alignment horizontal="left" vertical="top" wrapText="1"/>
    </xf>
    <xf numFmtId="0" fontId="30" fillId="0" borderId="7" xfId="0" applyFont="1" applyFill="1" applyBorder="1" applyAlignment="1">
      <alignment horizontal="left" vertical="top"/>
    </xf>
    <xf numFmtId="165" fontId="0" fillId="0" borderId="2" xfId="0" applyNumberFormat="1" applyBorder="1" applyAlignment="1">
      <alignment horizontal="center" vertical="center"/>
    </xf>
    <xf numFmtId="165" fontId="0" fillId="0" borderId="0" xfId="0" applyNumberFormat="1"/>
    <xf numFmtId="1" fontId="0" fillId="0" borderId="2" xfId="0" applyNumberFormat="1" applyBorder="1" applyAlignment="1">
      <alignment horizontal="center" vertical="center"/>
    </xf>
    <xf numFmtId="1" fontId="0" fillId="0" borderId="0" xfId="0" applyNumberFormat="1"/>
    <xf numFmtId="0" fontId="18" fillId="15" borderId="2" xfId="0" applyNumberFormat="1" applyFont="1" applyFill="1" applyBorder="1" applyAlignment="1">
      <alignment horizontal="center"/>
    </xf>
    <xf numFmtId="44" fontId="1" fillId="0" borderId="2" xfId="6" applyNumberFormat="1" applyFont="1" applyBorder="1"/>
    <xf numFmtId="0" fontId="17" fillId="0" borderId="2" xfId="0" applyFont="1" applyFill="1" applyBorder="1" applyAlignment="1">
      <alignment vertical="top" wrapText="1"/>
    </xf>
    <xf numFmtId="0" fontId="17" fillId="3" borderId="3" xfId="1" applyNumberFormat="1" applyFont="1" applyFill="1" applyBorder="1" applyAlignment="1">
      <alignment horizontal="center" vertical="center" wrapText="1"/>
    </xf>
    <xf numFmtId="0" fontId="17" fillId="0" borderId="14" xfId="1" applyNumberFormat="1" applyFont="1" applyFill="1" applyBorder="1" applyAlignment="1">
      <alignment horizontal="left" vertical="top" wrapText="1"/>
    </xf>
    <xf numFmtId="0" fontId="17" fillId="0" borderId="3" xfId="0" applyFont="1" applyFill="1" applyBorder="1" applyAlignment="1">
      <alignment horizontal="center" vertical="center"/>
    </xf>
    <xf numFmtId="0" fontId="17" fillId="0" borderId="14" xfId="0" applyFont="1" applyFill="1" applyBorder="1"/>
    <xf numFmtId="0" fontId="19" fillId="14" borderId="2" xfId="0" applyFont="1" applyFill="1" applyBorder="1" applyAlignment="1">
      <alignment horizontal="center"/>
    </xf>
    <xf numFmtId="0" fontId="19" fillId="8" borderId="2" xfId="0" applyNumberFormat="1" applyFont="1" applyFill="1" applyBorder="1" applyAlignment="1">
      <alignment horizontal="center" vertical="center"/>
    </xf>
    <xf numFmtId="1" fontId="21" fillId="6" borderId="2" xfId="6" applyNumberFormat="1" applyFont="1" applyFill="1" applyBorder="1" applyAlignment="1">
      <alignment horizontal="center" vertical="center"/>
    </xf>
    <xf numFmtId="1" fontId="24" fillId="2" borderId="2" xfId="0" applyNumberFormat="1" applyFont="1" applyFill="1" applyBorder="1" applyAlignment="1">
      <alignment horizontal="center" vertical="center" wrapText="1"/>
    </xf>
    <xf numFmtId="1" fontId="24" fillId="6" borderId="2" xfId="0" applyNumberFormat="1" applyFont="1" applyFill="1" applyBorder="1" applyAlignment="1">
      <alignment horizontal="center" vertical="center" wrapText="1"/>
    </xf>
    <xf numFmtId="0" fontId="22" fillId="0" borderId="2" xfId="0" applyFont="1" applyFill="1" applyBorder="1" applyAlignment="1">
      <alignment horizontal="center" vertical="center" wrapText="1"/>
    </xf>
    <xf numFmtId="1" fontId="25" fillId="6" borderId="2" xfId="0" applyNumberFormat="1" applyFont="1" applyFill="1" applyBorder="1" applyAlignment="1">
      <alignment horizontal="center" vertical="center"/>
    </xf>
    <xf numFmtId="1" fontId="24" fillId="6" borderId="3" xfId="0" applyNumberFormat="1" applyFont="1" applyFill="1" applyBorder="1" applyAlignment="1">
      <alignment horizontal="center" vertical="center" wrapText="1"/>
    </xf>
    <xf numFmtId="1" fontId="25" fillId="2" borderId="2" xfId="0" applyNumberFormat="1" applyFont="1" applyFill="1" applyBorder="1" applyAlignment="1">
      <alignment horizontal="center" vertical="center"/>
    </xf>
    <xf numFmtId="0" fontId="25" fillId="6" borderId="2" xfId="0" applyFont="1" applyFill="1" applyBorder="1" applyAlignment="1">
      <alignment horizontal="center" vertical="center"/>
    </xf>
    <xf numFmtId="0" fontId="18" fillId="15" borderId="2" xfId="12" applyNumberFormat="1" applyFont="1" applyFill="1" applyBorder="1" applyAlignment="1">
      <alignment horizontal="center" vertical="center"/>
    </xf>
    <xf numFmtId="0" fontId="44" fillId="0" borderId="2" xfId="0" applyFont="1" applyBorder="1"/>
    <xf numFmtId="0" fontId="44" fillId="0" borderId="7" xfId="0" applyFont="1" applyBorder="1"/>
    <xf numFmtId="0" fontId="44" fillId="0" borderId="5" xfId="0" applyFont="1" applyBorder="1"/>
    <xf numFmtId="0" fontId="5" fillId="0" borderId="0"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8" fillId="4" borderId="2" xfId="0" applyNumberFormat="1" applyFont="1" applyFill="1" applyBorder="1" applyAlignment="1">
      <alignment horizontal="center"/>
    </xf>
    <xf numFmtId="0" fontId="28" fillId="11" borderId="7" xfId="0" applyFont="1" applyFill="1" applyBorder="1" applyAlignment="1">
      <alignment horizontal="center" vertical="center" wrapText="1"/>
    </xf>
    <xf numFmtId="0" fontId="28" fillId="11" borderId="5" xfId="0" applyFont="1" applyFill="1" applyBorder="1" applyAlignment="1">
      <alignment horizontal="center" vertical="center" wrapText="1"/>
    </xf>
    <xf numFmtId="0" fontId="18" fillId="15" borderId="2" xfId="0" applyNumberFormat="1" applyFont="1" applyFill="1" applyBorder="1" applyAlignment="1">
      <alignment horizontal="center"/>
    </xf>
    <xf numFmtId="0" fontId="17" fillId="0" borderId="0" xfId="0" applyFont="1" applyFill="1" applyBorder="1" applyAlignment="1">
      <alignment horizontal="left" vertical="center" wrapText="1"/>
    </xf>
    <xf numFmtId="0" fontId="20" fillId="6" borderId="0" xfId="0" applyFont="1" applyFill="1" applyBorder="1" applyAlignment="1">
      <alignment horizontal="center" vertical="top" wrapText="1"/>
    </xf>
    <xf numFmtId="0" fontId="20" fillId="0" borderId="0" xfId="0" applyFont="1" applyFill="1" applyBorder="1" applyAlignment="1">
      <alignment horizontal="center" vertical="top" wrapText="1"/>
    </xf>
    <xf numFmtId="0" fontId="24" fillId="5" borderId="3" xfId="0" applyFont="1" applyFill="1" applyBorder="1" applyAlignment="1">
      <alignment horizontal="left" vertical="center" wrapText="1"/>
    </xf>
    <xf numFmtId="0" fontId="24" fillId="5" borderId="4" xfId="0" applyFont="1" applyFill="1" applyBorder="1" applyAlignment="1">
      <alignment horizontal="left" vertical="center" wrapText="1"/>
    </xf>
    <xf numFmtId="0" fontId="21" fillId="5" borderId="3" xfId="0" applyNumberFormat="1" applyFont="1" applyFill="1" applyBorder="1" applyAlignment="1">
      <alignment horizontal="left" vertical="center" wrapText="1"/>
    </xf>
    <xf numFmtId="0" fontId="21" fillId="5" borderId="4" xfId="0" applyNumberFormat="1" applyFont="1" applyFill="1" applyBorder="1" applyAlignment="1">
      <alignment horizontal="left" vertical="center" wrapText="1"/>
    </xf>
    <xf numFmtId="0" fontId="24" fillId="0" borderId="3" xfId="0" applyFont="1" applyBorder="1" applyAlignment="1">
      <alignment horizontal="left" vertical="top"/>
    </xf>
    <xf numFmtId="0" fontId="24" fillId="0" borderId="4" xfId="0" applyFont="1" applyBorder="1" applyAlignment="1">
      <alignment horizontal="left" vertical="top"/>
    </xf>
  </cellXfs>
  <cellStyles count="14">
    <cellStyle name="Comma 2" xfId="3"/>
    <cellStyle name="Currency" xfId="8" builtinId="4"/>
    <cellStyle name="Currency 124" xfId="7"/>
    <cellStyle name="Currency 124 2" xfId="10"/>
    <cellStyle name="Currency 2" xfId="4"/>
    <cellStyle name="Currency 3" xfId="13"/>
    <cellStyle name="Normal" xfId="0" builtinId="0"/>
    <cellStyle name="Normal 2" xfId="2"/>
    <cellStyle name="Normal 2 2" xfId="6"/>
    <cellStyle name="Normal 2 3" xfId="9"/>
    <cellStyle name="Normal 3" xfId="12"/>
    <cellStyle name="Percent" xfId="1" builtinId="5"/>
    <cellStyle name="Percent 2" xfId="5"/>
    <cellStyle name="Percent 3" xfId="11"/>
  </cellStyles>
  <dxfs count="0"/>
  <tableStyles count="0" defaultTableStyle="TableStyleMedium2" defaultPivotStyle="PivotStyleLight16"/>
  <colors>
    <mruColors>
      <color rgb="FFFFFF99"/>
      <color rgb="FFF3A7F5"/>
      <color rgb="FFDF7FE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142875</xdr:rowOff>
    </xdr:from>
    <xdr:to>
      <xdr:col>2</xdr:col>
      <xdr:colOff>0</xdr:colOff>
      <xdr:row>12</xdr:row>
      <xdr:rowOff>123825</xdr:rowOff>
    </xdr:to>
    <xdr:pic>
      <xdr:nvPicPr>
        <xdr:cNvPr id="2" name="Picture 82"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0"/>
          <a:ext cx="4705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G31"/>
  <sheetViews>
    <sheetView tabSelected="1" workbookViewId="0">
      <selection activeCell="M8" sqref="M8"/>
    </sheetView>
  </sheetViews>
  <sheetFormatPr defaultRowHeight="12.75" x14ac:dyDescent="0.2"/>
  <cols>
    <col min="1" max="1" width="18.42578125" customWidth="1"/>
    <col min="3" max="3" width="12" customWidth="1"/>
    <col min="4" max="4" width="19.28515625" customWidth="1"/>
    <col min="5" max="5" width="18.42578125" customWidth="1"/>
    <col min="7" max="7" width="13.140625" customWidth="1"/>
  </cols>
  <sheetData>
    <row r="1" spans="1:5" ht="15" x14ac:dyDescent="0.2">
      <c r="A1" s="191" t="s">
        <v>12</v>
      </c>
      <c r="B1" s="191"/>
      <c r="C1" s="191"/>
      <c r="D1" s="191"/>
    </row>
    <row r="2" spans="1:5" ht="33" customHeight="1" x14ac:dyDescent="0.2">
      <c r="A2" s="192" t="s">
        <v>25</v>
      </c>
      <c r="B2" s="192"/>
      <c r="C2" s="192"/>
      <c r="D2" s="192"/>
    </row>
    <row r="3" spans="1:5" ht="28.5" customHeight="1" x14ac:dyDescent="0.2">
      <c r="A3" s="188"/>
      <c r="B3" s="188"/>
      <c r="C3" s="4" t="s">
        <v>0</v>
      </c>
      <c r="D3" s="98" t="s">
        <v>80</v>
      </c>
      <c r="E3" s="184" t="s">
        <v>110</v>
      </c>
    </row>
    <row r="4" spans="1:5" ht="28.5" customHeight="1" x14ac:dyDescent="0.2">
      <c r="A4" s="189" t="s">
        <v>1</v>
      </c>
      <c r="B4" s="190"/>
      <c r="C4" s="24">
        <v>500</v>
      </c>
      <c r="D4" s="178">
        <f>'Scoring Tool'!B36</f>
        <v>385.71428571428572</v>
      </c>
      <c r="E4" s="183">
        <f>'Scoring Tool'!C36</f>
        <v>307</v>
      </c>
    </row>
    <row r="5" spans="1:5" ht="14.25" customHeight="1" x14ac:dyDescent="0.2">
      <c r="A5" s="13"/>
      <c r="B5" s="14"/>
      <c r="C5" s="25"/>
      <c r="D5" s="179"/>
      <c r="E5" s="185"/>
    </row>
    <row r="6" spans="1:5" ht="28.5" customHeight="1" x14ac:dyDescent="0.2">
      <c r="A6" s="190" t="s">
        <v>2</v>
      </c>
      <c r="B6" s="195"/>
      <c r="C6" s="24">
        <v>300</v>
      </c>
      <c r="D6" s="180">
        <f>'Scoring Tool'!$B$56</f>
        <v>251</v>
      </c>
      <c r="E6" s="183">
        <f>'Scoring Tool'!$C$56</f>
        <v>221</v>
      </c>
    </row>
    <row r="7" spans="1:5" ht="14.25" customHeight="1" x14ac:dyDescent="0.2">
      <c r="A7" s="13"/>
      <c r="B7" s="14"/>
      <c r="C7" s="25"/>
      <c r="D7" s="179"/>
      <c r="E7" s="186"/>
    </row>
    <row r="8" spans="1:5" ht="28.5" customHeight="1" x14ac:dyDescent="0.2">
      <c r="A8" s="189" t="s">
        <v>15</v>
      </c>
      <c r="B8" s="190"/>
      <c r="C8" s="24">
        <v>200</v>
      </c>
      <c r="D8" s="181">
        <f>'Cost Points Awarded'!B7</f>
        <v>200</v>
      </c>
      <c r="E8" s="176">
        <f>'Cost Points Awarded'!$C$7</f>
        <v>127.90541297769806</v>
      </c>
    </row>
    <row r="9" spans="1:5" ht="14.25" customHeight="1" x14ac:dyDescent="0.2">
      <c r="A9" s="13"/>
      <c r="B9" s="14"/>
      <c r="C9" s="25"/>
      <c r="D9" s="179"/>
      <c r="E9" s="187"/>
    </row>
    <row r="10" spans="1:5" ht="28.5" customHeight="1" x14ac:dyDescent="0.2">
      <c r="A10" s="193" t="s">
        <v>3</v>
      </c>
      <c r="B10" s="194"/>
      <c r="C10" s="26">
        <f>SUM(C4:C9)</f>
        <v>1000</v>
      </c>
      <c r="D10" s="177">
        <f>'Scoring Tool'!$B$62</f>
        <v>836.71428571428578</v>
      </c>
      <c r="E10" s="182">
        <f>'Scoring Tool'!$C$62</f>
        <v>655.90541297769801</v>
      </c>
    </row>
    <row r="13" spans="1:5" x14ac:dyDescent="0.2">
      <c r="A13" s="1" t="s">
        <v>9</v>
      </c>
      <c r="B13" s="2"/>
      <c r="C13" s="2"/>
      <c r="D13" s="2"/>
    </row>
    <row r="14" spans="1:5" x14ac:dyDescent="0.2">
      <c r="A14" s="1" t="s">
        <v>10</v>
      </c>
      <c r="B14" s="2"/>
      <c r="C14" s="2"/>
      <c r="D14" s="2"/>
    </row>
    <row r="15" spans="1:5" x14ac:dyDescent="0.2">
      <c r="A15" s="1" t="s">
        <v>11</v>
      </c>
      <c r="B15" s="2"/>
      <c r="C15" s="2"/>
      <c r="D15" s="2"/>
    </row>
    <row r="16" spans="1:5" ht="15.75" x14ac:dyDescent="0.25">
      <c r="A16" s="5" t="s">
        <v>103</v>
      </c>
      <c r="B16" s="3"/>
      <c r="C16" s="3"/>
      <c r="D16" s="2"/>
    </row>
    <row r="17" spans="1:7" x14ac:dyDescent="0.2">
      <c r="A17" s="1"/>
      <c r="B17" s="2"/>
      <c r="C17" s="2"/>
      <c r="D17" s="2"/>
    </row>
    <row r="18" spans="1:7" ht="20.25" customHeight="1" x14ac:dyDescent="0.2">
      <c r="A18" s="110"/>
      <c r="B18" s="113"/>
      <c r="C18" s="113"/>
      <c r="D18" s="113"/>
      <c r="E18" s="113"/>
      <c r="F18" s="110"/>
      <c r="G18" s="110"/>
    </row>
    <row r="19" spans="1:7" x14ac:dyDescent="0.2">
      <c r="A19" s="110"/>
      <c r="B19" s="110"/>
      <c r="C19" s="110"/>
      <c r="D19" s="110"/>
      <c r="E19" s="110"/>
      <c r="F19" s="110"/>
      <c r="G19" s="110"/>
    </row>
    <row r="20" spans="1:7" x14ac:dyDescent="0.2">
      <c r="A20" s="110"/>
      <c r="B20" s="110"/>
      <c r="C20" s="110"/>
      <c r="D20" s="110"/>
      <c r="E20" s="110"/>
      <c r="F20" s="110"/>
      <c r="G20" s="110"/>
    </row>
    <row r="21" spans="1:7" x14ac:dyDescent="0.2">
      <c r="A21" s="110"/>
      <c r="B21" s="110"/>
      <c r="C21" s="110"/>
      <c r="D21" s="110"/>
      <c r="E21" s="110"/>
      <c r="F21" s="110"/>
      <c r="G21" s="110"/>
    </row>
    <row r="22" spans="1:7" x14ac:dyDescent="0.2">
      <c r="A22" s="111"/>
      <c r="B22" s="111"/>
      <c r="C22" s="111"/>
      <c r="D22" s="111"/>
      <c r="E22" s="111"/>
      <c r="F22" s="111"/>
      <c r="G22" s="111"/>
    </row>
    <row r="23" spans="1:7" x14ac:dyDescent="0.2">
      <c r="A23" s="110"/>
      <c r="B23" s="110"/>
      <c r="C23" s="110"/>
      <c r="D23" s="110"/>
      <c r="E23" s="110"/>
      <c r="F23" s="110"/>
      <c r="G23" s="110"/>
    </row>
    <row r="24" spans="1:7" x14ac:dyDescent="0.2">
      <c r="A24" s="111"/>
      <c r="B24" s="111"/>
      <c r="C24" s="111"/>
      <c r="D24" s="111"/>
      <c r="E24" s="111"/>
      <c r="F24" s="111"/>
      <c r="G24" s="111"/>
    </row>
    <row r="25" spans="1:7" x14ac:dyDescent="0.2">
      <c r="A25" s="110"/>
      <c r="B25" s="110"/>
      <c r="C25" s="110"/>
      <c r="D25" s="110"/>
      <c r="E25" s="110"/>
      <c r="F25" s="110"/>
      <c r="G25" s="110"/>
    </row>
    <row r="26" spans="1:7" x14ac:dyDescent="0.2">
      <c r="A26" s="112"/>
      <c r="B26" s="112"/>
      <c r="C26" s="112"/>
      <c r="D26" s="112"/>
      <c r="E26" s="112"/>
      <c r="F26" s="112"/>
      <c r="G26" s="110"/>
    </row>
    <row r="27" spans="1:7" x14ac:dyDescent="0.2">
      <c r="A27" s="110"/>
      <c r="B27" s="110"/>
      <c r="C27" s="110"/>
      <c r="D27" s="110"/>
      <c r="E27" s="110"/>
      <c r="F27" s="110"/>
      <c r="G27" s="110"/>
    </row>
    <row r="28" spans="1:7" x14ac:dyDescent="0.2">
      <c r="A28" s="111"/>
      <c r="B28" s="111"/>
      <c r="C28" s="111"/>
      <c r="D28" s="111"/>
      <c r="E28" s="111"/>
      <c r="F28" s="111"/>
      <c r="G28" s="111"/>
    </row>
    <row r="29" spans="1:7" x14ac:dyDescent="0.2">
      <c r="A29" s="110"/>
      <c r="B29" s="110"/>
      <c r="C29" s="110"/>
      <c r="D29" s="110"/>
      <c r="E29" s="110"/>
      <c r="F29" s="110"/>
      <c r="G29" s="110"/>
    </row>
    <row r="30" spans="1:7" x14ac:dyDescent="0.2">
      <c r="A30" s="111"/>
      <c r="B30" s="111"/>
      <c r="C30" s="111"/>
      <c r="D30" s="111"/>
      <c r="E30" s="111"/>
      <c r="F30" s="111"/>
      <c r="G30" s="111"/>
    </row>
    <row r="31" spans="1:7" x14ac:dyDescent="0.2">
      <c r="A31" s="111"/>
      <c r="B31" s="111"/>
      <c r="C31" s="111"/>
      <c r="D31" s="111"/>
      <c r="E31" s="111"/>
      <c r="F31" s="111"/>
      <c r="G31" s="111"/>
    </row>
  </sheetData>
  <mergeCells count="7">
    <mergeCell ref="A3:B3"/>
    <mergeCell ref="A4:B4"/>
    <mergeCell ref="A1:D1"/>
    <mergeCell ref="A2:D2"/>
    <mergeCell ref="A10:B10"/>
    <mergeCell ref="A6:B6"/>
    <mergeCell ref="A8:B8"/>
  </mergeCells>
  <phoneticPr fontId="8" type="noConversion"/>
  <pageMargins left="0.75" right="0.75" top="1" bottom="1" header="0.5" footer="0.5"/>
  <pageSetup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4"/>
  <sheetViews>
    <sheetView topLeftCell="B10" zoomScale="110" zoomScaleNormal="110" workbookViewId="0">
      <selection activeCell="H16" sqref="H16"/>
    </sheetView>
  </sheetViews>
  <sheetFormatPr defaultRowHeight="12.75" x14ac:dyDescent="0.2"/>
  <cols>
    <col min="1" max="1" width="94.28515625" style="33" customWidth="1"/>
    <col min="2" max="3" width="13.28515625" customWidth="1"/>
    <col min="4" max="4" width="13.85546875" customWidth="1"/>
    <col min="5" max="5" width="15.5703125" customWidth="1"/>
  </cols>
  <sheetData>
    <row r="2" spans="1:5" x14ac:dyDescent="0.2">
      <c r="B2" s="52"/>
      <c r="C2" s="52"/>
    </row>
    <row r="3" spans="1:5" x14ac:dyDescent="0.2">
      <c r="A3" s="60" t="s">
        <v>26</v>
      </c>
      <c r="B3" s="53"/>
      <c r="C3" s="53"/>
    </row>
    <row r="4" spans="1:5" x14ac:dyDescent="0.2">
      <c r="A4" s="59" t="s">
        <v>64</v>
      </c>
      <c r="B4" s="53"/>
      <c r="C4" s="53"/>
    </row>
    <row r="5" spans="1:5" x14ac:dyDescent="0.2">
      <c r="A5" s="59" t="s">
        <v>65</v>
      </c>
      <c r="B5" s="53"/>
      <c r="C5" s="53"/>
    </row>
    <row r="6" spans="1:5" x14ac:dyDescent="0.2">
      <c r="A6" s="29"/>
      <c r="B6" s="54"/>
      <c r="C6" s="54"/>
    </row>
    <row r="7" spans="1:5" ht="15" x14ac:dyDescent="0.25">
      <c r="A7" s="47" t="s">
        <v>61</v>
      </c>
      <c r="B7" s="27"/>
      <c r="C7" s="27"/>
    </row>
    <row r="8" spans="1:5" ht="15" x14ac:dyDescent="0.25">
      <c r="A8" s="48" t="s">
        <v>62</v>
      </c>
      <c r="B8" s="27"/>
      <c r="C8" s="27"/>
    </row>
    <row r="9" spans="1:5" x14ac:dyDescent="0.2">
      <c r="A9" s="30"/>
      <c r="B9" s="27"/>
      <c r="C9" s="27"/>
    </row>
    <row r="10" spans="1:5" x14ac:dyDescent="0.2">
      <c r="A10" s="31"/>
      <c r="B10" s="27"/>
      <c r="C10" s="27"/>
    </row>
    <row r="11" spans="1:5" x14ac:dyDescent="0.2">
      <c r="A11" s="197" t="s">
        <v>5</v>
      </c>
      <c r="B11" s="196" t="s">
        <v>80</v>
      </c>
      <c r="C11" s="196"/>
      <c r="D11" s="199" t="s">
        <v>110</v>
      </c>
      <c r="E11" s="199"/>
    </row>
    <row r="12" spans="1:5" ht="25.5" x14ac:dyDescent="0.2">
      <c r="A12" s="198"/>
      <c r="B12" s="56" t="s">
        <v>63</v>
      </c>
      <c r="C12" s="56" t="s">
        <v>27</v>
      </c>
      <c r="D12" s="152" t="s">
        <v>63</v>
      </c>
      <c r="E12" s="152" t="s">
        <v>27</v>
      </c>
    </row>
    <row r="13" spans="1:5" x14ac:dyDescent="0.2">
      <c r="A13" s="57"/>
      <c r="B13" s="58"/>
      <c r="C13" s="58"/>
      <c r="D13" s="148"/>
      <c r="E13" s="148"/>
    </row>
    <row r="14" spans="1:5" ht="12.75" customHeight="1" x14ac:dyDescent="0.2">
      <c r="A14" s="80" t="s">
        <v>28</v>
      </c>
      <c r="B14" s="79"/>
      <c r="C14" s="79"/>
      <c r="D14" s="149"/>
      <c r="E14" s="141"/>
    </row>
    <row r="15" spans="1:5" ht="53.25" customHeight="1" x14ac:dyDescent="0.2">
      <c r="A15" s="49" t="s">
        <v>31</v>
      </c>
      <c r="B15" s="77">
        <v>3</v>
      </c>
      <c r="C15" s="76"/>
      <c r="D15" s="157">
        <v>3</v>
      </c>
      <c r="E15" s="156"/>
    </row>
    <row r="16" spans="1:5" ht="76.5" customHeight="1" x14ac:dyDescent="0.2">
      <c r="A16" s="51" t="s">
        <v>32</v>
      </c>
      <c r="B16" s="77">
        <v>3</v>
      </c>
      <c r="C16" s="76"/>
      <c r="D16" s="157">
        <v>3</v>
      </c>
      <c r="E16" s="156"/>
    </row>
    <row r="17" spans="1:5" ht="46.5" customHeight="1" x14ac:dyDescent="0.2">
      <c r="A17" s="51" t="s">
        <v>33</v>
      </c>
      <c r="B17" s="77">
        <v>3</v>
      </c>
      <c r="C17" s="76"/>
      <c r="D17" s="157">
        <v>3</v>
      </c>
      <c r="E17" s="156"/>
    </row>
    <row r="18" spans="1:5" ht="79.5" customHeight="1" x14ac:dyDescent="0.2">
      <c r="A18" s="83" t="s">
        <v>30</v>
      </c>
      <c r="B18" s="77">
        <v>3</v>
      </c>
      <c r="C18" s="84"/>
      <c r="D18" s="157">
        <v>3</v>
      </c>
      <c r="E18" s="162"/>
    </row>
    <row r="19" spans="1:5" ht="12.75" customHeight="1" x14ac:dyDescent="0.2">
      <c r="A19" s="85" t="s">
        <v>29</v>
      </c>
      <c r="B19" s="79"/>
      <c r="C19" s="79"/>
      <c r="D19" s="159"/>
      <c r="E19" s="154"/>
    </row>
    <row r="20" spans="1:5" ht="42" customHeight="1" x14ac:dyDescent="0.2">
      <c r="A20" s="50" t="s">
        <v>77</v>
      </c>
      <c r="B20" s="81" t="s">
        <v>81</v>
      </c>
      <c r="C20" s="82"/>
      <c r="D20" s="160" t="s">
        <v>81</v>
      </c>
      <c r="E20" s="161"/>
    </row>
    <row r="21" spans="1:5" ht="42" customHeight="1" x14ac:dyDescent="0.2">
      <c r="A21" s="55" t="s">
        <v>78</v>
      </c>
      <c r="B21" s="81" t="s">
        <v>81</v>
      </c>
      <c r="C21" s="78"/>
      <c r="D21" s="160" t="s">
        <v>81</v>
      </c>
      <c r="E21" s="158"/>
    </row>
    <row r="22" spans="1:5" x14ac:dyDescent="0.2">
      <c r="A22" s="32"/>
      <c r="B22" s="28"/>
      <c r="C22" s="28"/>
      <c r="D22" s="155"/>
      <c r="E22" s="155"/>
    </row>
    <row r="23" spans="1:5" ht="15" x14ac:dyDescent="0.25">
      <c r="A23" s="74" t="s">
        <v>67</v>
      </c>
      <c r="B23" s="88">
        <f>B15+B16+B17+B18</f>
        <v>12</v>
      </c>
      <c r="C23" s="89"/>
      <c r="D23" s="165">
        <f>D15+D16+D17+D18</f>
        <v>12</v>
      </c>
      <c r="E23" s="166"/>
    </row>
    <row r="24" spans="1:5" ht="15" x14ac:dyDescent="0.2">
      <c r="A24" s="75" t="s">
        <v>59</v>
      </c>
      <c r="B24" s="86">
        <f>B23/4</f>
        <v>3</v>
      </c>
      <c r="C24" s="87"/>
      <c r="D24" s="163">
        <f>D23/4</f>
        <v>3</v>
      </c>
      <c r="E24" s="164"/>
    </row>
  </sheetData>
  <mergeCells count="3">
    <mergeCell ref="B11:C11"/>
    <mergeCell ref="A11:A12"/>
    <mergeCell ref="D11:E11"/>
  </mergeCells>
  <pageMargins left="0.7" right="0.7" top="0.75" bottom="0.75" header="0.3" footer="0.3"/>
  <pageSetup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2"/>
  <sheetViews>
    <sheetView topLeftCell="B49" zoomScale="140" zoomScaleNormal="140" workbookViewId="0">
      <selection activeCell="C62" sqref="C62"/>
    </sheetView>
  </sheetViews>
  <sheetFormatPr defaultColWidth="9.140625" defaultRowHeight="18" customHeight="1" x14ac:dyDescent="0.2"/>
  <cols>
    <col min="1" max="1" width="99.28515625" style="6" customWidth="1"/>
    <col min="2" max="2" width="19.42578125" style="8" customWidth="1"/>
    <col min="3" max="3" width="19.85546875" style="6" customWidth="1"/>
    <col min="4" max="4" width="22.140625" style="6" bestFit="1" customWidth="1"/>
    <col min="5" max="16384" width="9.140625" style="6"/>
  </cols>
  <sheetData>
    <row r="1" spans="1:3" ht="18" customHeight="1" x14ac:dyDescent="0.2">
      <c r="A1" s="201" t="s">
        <v>76</v>
      </c>
      <c r="B1" s="201"/>
    </row>
    <row r="2" spans="1:3" ht="18" customHeight="1" x14ac:dyDescent="0.2">
      <c r="A2" s="202" t="s">
        <v>43</v>
      </c>
      <c r="B2" s="202"/>
    </row>
    <row r="3" spans="1:3" ht="18" customHeight="1" x14ac:dyDescent="0.2">
      <c r="A3" s="12"/>
      <c r="B3" s="12"/>
    </row>
    <row r="4" spans="1:3" ht="18" customHeight="1" x14ac:dyDescent="0.2">
      <c r="A4" s="64" t="s">
        <v>4</v>
      </c>
      <c r="B4" s="73"/>
    </row>
    <row r="5" spans="1:3" s="93" customFormat="1" ht="24" customHeight="1" x14ac:dyDescent="0.2">
      <c r="A5" s="95" t="s">
        <v>70</v>
      </c>
      <c r="B5" s="94">
        <v>5</v>
      </c>
    </row>
    <row r="6" spans="1:3" s="93" customFormat="1" ht="24" customHeight="1" x14ac:dyDescent="0.2">
      <c r="A6" s="95" t="s">
        <v>68</v>
      </c>
      <c r="B6" s="94">
        <v>4</v>
      </c>
    </row>
    <row r="7" spans="1:3" s="93" customFormat="1" ht="24" customHeight="1" x14ac:dyDescent="0.2">
      <c r="A7" s="95" t="s">
        <v>69</v>
      </c>
      <c r="B7" s="94">
        <v>3</v>
      </c>
    </row>
    <row r="8" spans="1:3" s="93" customFormat="1" ht="24" customHeight="1" x14ac:dyDescent="0.2">
      <c r="A8" s="95" t="s">
        <v>71</v>
      </c>
      <c r="B8" s="94">
        <v>2</v>
      </c>
    </row>
    <row r="9" spans="1:3" s="93" customFormat="1" ht="24" customHeight="1" x14ac:dyDescent="0.2">
      <c r="A9" s="95" t="s">
        <v>72</v>
      </c>
      <c r="B9" s="94">
        <v>1</v>
      </c>
    </row>
    <row r="10" spans="1:3" s="93" customFormat="1" ht="24" customHeight="1" x14ac:dyDescent="0.2">
      <c r="A10" s="95" t="s">
        <v>73</v>
      </c>
      <c r="B10" s="94">
        <v>0</v>
      </c>
    </row>
    <row r="11" spans="1:3" ht="12" customHeight="1" x14ac:dyDescent="0.2">
      <c r="A11" s="9"/>
    </row>
    <row r="12" spans="1:3" ht="12" customHeight="1" x14ac:dyDescent="0.2">
      <c r="A12" s="16"/>
    </row>
    <row r="13" spans="1:3" ht="12" customHeight="1" x14ac:dyDescent="0.2">
      <c r="A13" s="200"/>
      <c r="B13" s="200"/>
    </row>
    <row r="14" spans="1:3" ht="12" customHeight="1" x14ac:dyDescent="0.2">
      <c r="A14" s="15"/>
    </row>
    <row r="15" spans="1:3" ht="5.25" customHeight="1" x14ac:dyDescent="0.2">
      <c r="B15" s="6"/>
    </row>
    <row r="16" spans="1:3" ht="25.5" x14ac:dyDescent="0.2">
      <c r="A16" s="7"/>
      <c r="B16" s="124" t="s">
        <v>80</v>
      </c>
      <c r="C16" s="133" t="s">
        <v>110</v>
      </c>
    </row>
    <row r="17" spans="1:4" ht="45" customHeight="1" x14ac:dyDescent="0.2">
      <c r="A17" s="66" t="s">
        <v>5</v>
      </c>
      <c r="B17" s="10" t="s">
        <v>8</v>
      </c>
      <c r="C17" s="133" t="s">
        <v>8</v>
      </c>
    </row>
    <row r="18" spans="1:4" ht="18" customHeight="1" thickBot="1" x14ac:dyDescent="0.25">
      <c r="A18" s="9"/>
      <c r="B18" s="125"/>
      <c r="C18" s="134"/>
    </row>
    <row r="19" spans="1:4" ht="18" customHeight="1" thickBot="1" x14ac:dyDescent="0.25">
      <c r="A19" s="67" t="s">
        <v>6</v>
      </c>
      <c r="B19" s="68"/>
      <c r="C19" s="136"/>
    </row>
    <row r="20" spans="1:4" ht="12.75" x14ac:dyDescent="0.2">
      <c r="A20" s="65" t="s">
        <v>44</v>
      </c>
      <c r="B20" s="126"/>
      <c r="C20" s="134"/>
    </row>
    <row r="21" spans="1:4" ht="22.5" customHeight="1" x14ac:dyDescent="0.2">
      <c r="A21" s="41" t="s">
        <v>46</v>
      </c>
      <c r="B21" s="114">
        <v>3</v>
      </c>
      <c r="C21" s="170">
        <v>3</v>
      </c>
      <c r="D21" s="171"/>
    </row>
    <row r="22" spans="1:4" ht="30" x14ac:dyDescent="0.2">
      <c r="A22" s="41" t="s">
        <v>45</v>
      </c>
      <c r="B22" s="114">
        <v>4</v>
      </c>
      <c r="C22" s="170">
        <v>3</v>
      </c>
      <c r="D22" s="171"/>
    </row>
    <row r="23" spans="1:4" ht="52.5" customHeight="1" x14ac:dyDescent="0.2">
      <c r="A23" s="41" t="s">
        <v>47</v>
      </c>
      <c r="B23" s="114">
        <v>4</v>
      </c>
      <c r="C23" s="170">
        <v>3</v>
      </c>
      <c r="D23" s="171"/>
    </row>
    <row r="24" spans="1:4" ht="50.25" customHeight="1" x14ac:dyDescent="0.2">
      <c r="A24" s="41" t="s">
        <v>48</v>
      </c>
      <c r="B24" s="114">
        <v>4</v>
      </c>
      <c r="C24" s="170">
        <v>3.5</v>
      </c>
      <c r="D24" s="171"/>
    </row>
    <row r="25" spans="1:4" ht="75" x14ac:dyDescent="0.2">
      <c r="A25" s="61" t="s">
        <v>49</v>
      </c>
      <c r="B25" s="114">
        <v>4</v>
      </c>
      <c r="C25" s="170">
        <v>3.5</v>
      </c>
      <c r="D25" s="171"/>
    </row>
    <row r="26" spans="1:4" ht="102" customHeight="1" x14ac:dyDescent="0.2">
      <c r="A26" s="41" t="s">
        <v>50</v>
      </c>
      <c r="B26" s="114">
        <v>4</v>
      </c>
      <c r="C26" s="170">
        <v>3.5</v>
      </c>
      <c r="D26" s="171"/>
    </row>
    <row r="27" spans="1:4" ht="45" x14ac:dyDescent="0.2">
      <c r="A27" s="41" t="s">
        <v>51</v>
      </c>
      <c r="B27" s="114">
        <v>3</v>
      </c>
      <c r="C27" s="170">
        <v>3</v>
      </c>
      <c r="D27" s="171"/>
    </row>
    <row r="28" spans="1:4" ht="60" x14ac:dyDescent="0.2">
      <c r="A28" s="61" t="s">
        <v>52</v>
      </c>
      <c r="B28" s="114">
        <v>3</v>
      </c>
      <c r="C28" s="170">
        <v>2.5</v>
      </c>
      <c r="D28" s="171"/>
    </row>
    <row r="29" spans="1:4" ht="60" x14ac:dyDescent="0.2">
      <c r="A29" s="62" t="s">
        <v>53</v>
      </c>
      <c r="B29" s="114">
        <v>3</v>
      </c>
      <c r="C29" s="170">
        <v>2.5</v>
      </c>
      <c r="D29" s="171"/>
    </row>
    <row r="30" spans="1:4" ht="75" x14ac:dyDescent="0.2">
      <c r="A30" s="41" t="s">
        <v>54</v>
      </c>
      <c r="B30" s="114">
        <v>5</v>
      </c>
      <c r="C30" s="170">
        <v>3</v>
      </c>
      <c r="D30" s="171"/>
    </row>
    <row r="31" spans="1:4" ht="75" x14ac:dyDescent="0.2">
      <c r="A31" s="41" t="s">
        <v>55</v>
      </c>
      <c r="B31" s="114">
        <v>5</v>
      </c>
      <c r="C31" s="170">
        <v>3</v>
      </c>
      <c r="D31" s="171"/>
    </row>
    <row r="32" spans="1:4" ht="45" x14ac:dyDescent="0.2">
      <c r="A32" s="63" t="s">
        <v>56</v>
      </c>
      <c r="B32" s="114">
        <v>4</v>
      </c>
      <c r="C32" s="170">
        <v>3</v>
      </c>
      <c r="D32" s="171"/>
    </row>
    <row r="33" spans="1:4" ht="45" x14ac:dyDescent="0.2">
      <c r="A33" s="62" t="s">
        <v>57</v>
      </c>
      <c r="B33" s="114">
        <v>4</v>
      </c>
      <c r="C33" s="170">
        <v>3</v>
      </c>
      <c r="D33" s="171"/>
    </row>
    <row r="34" spans="1:4" ht="30" x14ac:dyDescent="0.2">
      <c r="A34" s="41" t="s">
        <v>58</v>
      </c>
      <c r="B34" s="114">
        <v>4</v>
      </c>
      <c r="C34" s="170">
        <v>3.5</v>
      </c>
      <c r="D34" s="171"/>
    </row>
    <row r="35" spans="1:4" ht="18" customHeight="1" x14ac:dyDescent="0.25">
      <c r="A35" s="69" t="s">
        <v>66</v>
      </c>
      <c r="B35" s="127">
        <f>SUM(B21:B34)</f>
        <v>54</v>
      </c>
      <c r="C35" s="134">
        <v>43</v>
      </c>
    </row>
    <row r="36" spans="1:4" ht="18" customHeight="1" x14ac:dyDescent="0.2">
      <c r="A36" s="70" t="s">
        <v>74</v>
      </c>
      <c r="B36" s="128">
        <f>(B35/70)*500</f>
        <v>385.71428571428572</v>
      </c>
      <c r="C36" s="135">
        <v>307</v>
      </c>
    </row>
    <row r="37" spans="1:4" ht="18" customHeight="1" x14ac:dyDescent="0.2">
      <c r="B37" s="118"/>
      <c r="C37" s="134"/>
    </row>
    <row r="38" spans="1:4" ht="18" customHeight="1" x14ac:dyDescent="0.2">
      <c r="A38" s="97" t="s">
        <v>79</v>
      </c>
      <c r="B38" s="129"/>
      <c r="C38" s="136"/>
    </row>
    <row r="39" spans="1:4" ht="18" customHeight="1" x14ac:dyDescent="0.2">
      <c r="A39" s="91" t="s">
        <v>60</v>
      </c>
      <c r="B39" s="123">
        <f>'Corporate Structure'!B24</f>
        <v>3</v>
      </c>
      <c r="C39" s="134">
        <v>3</v>
      </c>
    </row>
    <row r="40" spans="1:4" ht="18" customHeight="1" x14ac:dyDescent="0.2">
      <c r="A40" s="91" t="s">
        <v>75</v>
      </c>
      <c r="B40" s="116">
        <f>(90/B39*3)</f>
        <v>90</v>
      </c>
      <c r="C40" s="135">
        <v>90</v>
      </c>
    </row>
    <row r="41" spans="1:4" ht="18" customHeight="1" x14ac:dyDescent="0.2">
      <c r="A41" s="90"/>
      <c r="B41" s="120"/>
      <c r="C41" s="134"/>
    </row>
    <row r="42" spans="1:4" ht="18" customHeight="1" x14ac:dyDescent="0.25">
      <c r="A42" s="34" t="s">
        <v>17</v>
      </c>
      <c r="B42" s="123"/>
      <c r="C42" s="134"/>
    </row>
    <row r="43" spans="1:4" ht="30" x14ac:dyDescent="0.2">
      <c r="A43" s="40" t="s">
        <v>34</v>
      </c>
      <c r="B43" s="115">
        <v>4.5</v>
      </c>
      <c r="C43" s="170">
        <v>3</v>
      </c>
      <c r="D43" s="171"/>
    </row>
    <row r="44" spans="1:4" ht="60" x14ac:dyDescent="0.25">
      <c r="A44" s="36" t="s">
        <v>35</v>
      </c>
      <c r="B44" s="115">
        <v>3</v>
      </c>
      <c r="C44" s="170">
        <v>3</v>
      </c>
      <c r="D44" s="171"/>
    </row>
    <row r="45" spans="1:4" ht="116.25" customHeight="1" x14ac:dyDescent="0.2">
      <c r="A45" s="35" t="s">
        <v>36</v>
      </c>
      <c r="B45" s="115">
        <v>4</v>
      </c>
      <c r="C45" s="170">
        <v>3</v>
      </c>
      <c r="D45" s="171"/>
    </row>
    <row r="46" spans="1:4" ht="75" x14ac:dyDescent="0.2">
      <c r="A46" s="35" t="s">
        <v>41</v>
      </c>
      <c r="B46" s="115">
        <v>4</v>
      </c>
      <c r="C46" s="170">
        <v>4</v>
      </c>
      <c r="D46" s="171"/>
    </row>
    <row r="47" spans="1:4" ht="30" x14ac:dyDescent="0.2">
      <c r="A47" s="35" t="s">
        <v>42</v>
      </c>
      <c r="B47" s="115">
        <v>4</v>
      </c>
      <c r="C47" s="170">
        <v>3</v>
      </c>
      <c r="D47" s="171"/>
    </row>
    <row r="48" spans="1:4" ht="60" x14ac:dyDescent="0.2">
      <c r="A48" s="35" t="s">
        <v>40</v>
      </c>
      <c r="B48" s="115">
        <v>3</v>
      </c>
      <c r="C48" s="170">
        <v>3</v>
      </c>
      <c r="D48" s="171"/>
    </row>
    <row r="49" spans="1:4" ht="18" customHeight="1" x14ac:dyDescent="0.2">
      <c r="A49" s="71" t="s">
        <v>18</v>
      </c>
      <c r="B49" s="109"/>
      <c r="C49" s="172"/>
      <c r="D49" s="173"/>
    </row>
    <row r="50" spans="1:4" ht="45" x14ac:dyDescent="0.2">
      <c r="A50" s="39" t="s">
        <v>37</v>
      </c>
      <c r="B50" s="115">
        <v>4</v>
      </c>
      <c r="C50" s="170">
        <v>3</v>
      </c>
      <c r="D50" s="171"/>
    </row>
    <row r="51" spans="1:4" ht="60" x14ac:dyDescent="0.2">
      <c r="A51" s="38" t="s">
        <v>38</v>
      </c>
      <c r="B51" s="115">
        <v>4</v>
      </c>
      <c r="C51" s="170">
        <v>3</v>
      </c>
      <c r="D51" s="171"/>
    </row>
    <row r="52" spans="1:4" ht="30" x14ac:dyDescent="0.2">
      <c r="A52" s="37" t="s">
        <v>39</v>
      </c>
      <c r="B52" s="115">
        <v>4</v>
      </c>
      <c r="C52" s="170">
        <v>3</v>
      </c>
      <c r="D52" s="171"/>
    </row>
    <row r="53" spans="1:4" ht="15" x14ac:dyDescent="0.25">
      <c r="A53" s="69" t="s">
        <v>83</v>
      </c>
      <c r="B53" s="116">
        <f>SUM(B43:B52)</f>
        <v>34.5</v>
      </c>
      <c r="C53" s="137">
        <f>SUM(C43:C52)</f>
        <v>28</v>
      </c>
    </row>
    <row r="54" spans="1:4" ht="18" customHeight="1" x14ac:dyDescent="0.25">
      <c r="A54" s="96" t="s">
        <v>94</v>
      </c>
      <c r="B54" s="117">
        <f>(B53/45)*210</f>
        <v>161</v>
      </c>
      <c r="C54" s="137">
        <v>131</v>
      </c>
    </row>
    <row r="55" spans="1:4" ht="15" x14ac:dyDescent="0.25">
      <c r="A55" s="69" t="s">
        <v>95</v>
      </c>
      <c r="B55" s="116">
        <v>90</v>
      </c>
      <c r="C55" s="137">
        <v>90</v>
      </c>
    </row>
    <row r="56" spans="1:4" ht="18" customHeight="1" x14ac:dyDescent="0.25">
      <c r="A56" s="69" t="s">
        <v>82</v>
      </c>
      <c r="B56" s="130">
        <f>(B54+B55)</f>
        <v>251</v>
      </c>
      <c r="C56" s="174">
        <f>(C54+C55)</f>
        <v>221</v>
      </c>
    </row>
    <row r="57" spans="1:4" ht="18" customHeight="1" x14ac:dyDescent="0.25">
      <c r="A57" s="108"/>
      <c r="B57" s="121"/>
      <c r="C57" s="138"/>
    </row>
    <row r="58" spans="1:4" ht="18" customHeight="1" x14ac:dyDescent="0.2">
      <c r="A58" s="11" t="s">
        <v>7</v>
      </c>
      <c r="B58" s="119"/>
      <c r="C58" s="139"/>
    </row>
    <row r="59" spans="1:4" ht="18" customHeight="1" x14ac:dyDescent="0.2">
      <c r="A59" s="72" t="s">
        <v>24</v>
      </c>
      <c r="B59" s="122">
        <f>'Cost Points Awarded'!B7</f>
        <v>200</v>
      </c>
      <c r="C59" s="122">
        <f>'Cost Points Awarded'!C7</f>
        <v>127.90541297769806</v>
      </c>
    </row>
    <row r="60" spans="1:4" ht="18" customHeight="1" x14ac:dyDescent="0.2">
      <c r="B60" s="131"/>
      <c r="C60" s="138"/>
    </row>
    <row r="61" spans="1:4" ht="18" customHeight="1" x14ac:dyDescent="0.25">
      <c r="A61" s="44" t="s">
        <v>13</v>
      </c>
      <c r="B61" s="132">
        <f>B36+B56</f>
        <v>636.71428571428578</v>
      </c>
      <c r="C61" s="175">
        <f>C36+C56</f>
        <v>528</v>
      </c>
    </row>
    <row r="62" spans="1:4" ht="18" customHeight="1" x14ac:dyDescent="0.25">
      <c r="A62" s="44" t="s">
        <v>14</v>
      </c>
      <c r="B62" s="132">
        <f>B59+B61</f>
        <v>836.71428571428578</v>
      </c>
      <c r="C62" s="132">
        <f>C59+C61</f>
        <v>655.90541297769801</v>
      </c>
    </row>
  </sheetData>
  <mergeCells count="3">
    <mergeCell ref="A13:B13"/>
    <mergeCell ref="A1:B1"/>
    <mergeCell ref="A2:B2"/>
  </mergeCells>
  <pageMargins left="0.75" right="0.75" top="1" bottom="1" header="0.5" footer="0.5"/>
  <pageSetup scale="5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zoomScaleNormal="100" workbookViewId="0">
      <selection activeCell="D14" sqref="D14"/>
    </sheetView>
  </sheetViews>
  <sheetFormatPr defaultColWidth="9.140625" defaultRowHeight="12.75" x14ac:dyDescent="0.2"/>
  <cols>
    <col min="1" max="1" width="47.5703125" style="6" customWidth="1"/>
    <col min="2" max="2" width="21.85546875" style="6" customWidth="1"/>
    <col min="3" max="3" width="25.140625" style="8" customWidth="1"/>
    <col min="4" max="4" width="22.5703125" style="18" customWidth="1"/>
    <col min="5" max="5" width="22.85546875" style="6" customWidth="1"/>
    <col min="6" max="16384" width="9.140625" style="6"/>
  </cols>
  <sheetData>
    <row r="1" spans="1:5" ht="31.5" x14ac:dyDescent="0.2">
      <c r="A1" s="17" t="s">
        <v>96</v>
      </c>
      <c r="B1" s="17"/>
      <c r="C1" s="101"/>
    </row>
    <row r="2" spans="1:5" ht="63.75" customHeight="1" x14ac:dyDescent="0.2">
      <c r="A2" s="200" t="s">
        <v>19</v>
      </c>
      <c r="B2" s="200"/>
      <c r="C2" s="200"/>
    </row>
    <row r="3" spans="1:5" x14ac:dyDescent="0.2">
      <c r="A3" s="15" t="s">
        <v>22</v>
      </c>
      <c r="B3" s="9"/>
    </row>
    <row r="5" spans="1:5" x14ac:dyDescent="0.2">
      <c r="B5" s="196" t="s">
        <v>80</v>
      </c>
      <c r="C5" s="196"/>
      <c r="D5" s="199" t="s">
        <v>110</v>
      </c>
      <c r="E5" s="199"/>
    </row>
    <row r="6" spans="1:5" x14ac:dyDescent="0.2">
      <c r="A6" s="8"/>
      <c r="B6" s="146" t="s">
        <v>20</v>
      </c>
      <c r="C6" s="146" t="s">
        <v>21</v>
      </c>
      <c r="D6" s="145" t="s">
        <v>20</v>
      </c>
      <c r="E6" s="145" t="s">
        <v>21</v>
      </c>
    </row>
    <row r="7" spans="1:5" x14ac:dyDescent="0.2">
      <c r="A7" s="8"/>
      <c r="B7" s="142"/>
      <c r="C7" s="144"/>
      <c r="D7" s="138"/>
      <c r="E7" s="138"/>
    </row>
    <row r="8" spans="1:5" ht="15" x14ac:dyDescent="0.2">
      <c r="A8" s="205" t="s">
        <v>6</v>
      </c>
      <c r="B8" s="206"/>
      <c r="C8" s="206"/>
      <c r="D8" s="139"/>
      <c r="E8" s="139"/>
    </row>
    <row r="9" spans="1:5" ht="30" x14ac:dyDescent="0.2">
      <c r="A9" s="41" t="s">
        <v>46</v>
      </c>
      <c r="B9" s="92" t="s">
        <v>84</v>
      </c>
      <c r="C9" s="143"/>
      <c r="D9" s="147" t="s">
        <v>84</v>
      </c>
      <c r="E9" s="138"/>
    </row>
    <row r="10" spans="1:5" ht="51" x14ac:dyDescent="0.2">
      <c r="A10" s="38" t="s">
        <v>45</v>
      </c>
      <c r="B10" s="92" t="s">
        <v>98</v>
      </c>
      <c r="C10" s="143"/>
      <c r="D10" s="147" t="s">
        <v>84</v>
      </c>
      <c r="E10" s="138"/>
    </row>
    <row r="11" spans="1:5" ht="105" x14ac:dyDescent="0.2">
      <c r="A11" s="38" t="s">
        <v>47</v>
      </c>
      <c r="B11" s="92" t="s">
        <v>99</v>
      </c>
      <c r="C11" s="143"/>
      <c r="D11" s="147" t="s">
        <v>84</v>
      </c>
      <c r="E11" s="138"/>
    </row>
    <row r="12" spans="1:5" ht="114.75" x14ac:dyDescent="0.2">
      <c r="A12" s="39" t="s">
        <v>48</v>
      </c>
      <c r="B12" s="92" t="s">
        <v>100</v>
      </c>
      <c r="C12" s="143"/>
      <c r="D12" s="147" t="s">
        <v>111</v>
      </c>
      <c r="E12" s="138"/>
    </row>
    <row r="13" spans="1:5" ht="165" x14ac:dyDescent="0.2">
      <c r="A13" s="37" t="s">
        <v>49</v>
      </c>
      <c r="B13" s="92" t="s">
        <v>105</v>
      </c>
      <c r="C13" s="143"/>
      <c r="D13" s="147" t="s">
        <v>112</v>
      </c>
      <c r="E13" s="138"/>
    </row>
    <row r="14" spans="1:5" ht="210" x14ac:dyDescent="0.2">
      <c r="A14" s="39" t="s">
        <v>50</v>
      </c>
      <c r="B14" s="92" t="s">
        <v>97</v>
      </c>
      <c r="C14" s="143"/>
      <c r="D14" s="147" t="s">
        <v>116</v>
      </c>
      <c r="E14" s="138"/>
    </row>
    <row r="15" spans="1:5" ht="81.75" customHeight="1" x14ac:dyDescent="0.2">
      <c r="A15" s="38" t="s">
        <v>51</v>
      </c>
      <c r="B15" s="92" t="s">
        <v>85</v>
      </c>
      <c r="C15" s="143"/>
      <c r="D15" s="147" t="s">
        <v>84</v>
      </c>
      <c r="E15" s="138"/>
    </row>
    <row r="16" spans="1:5" ht="135" x14ac:dyDescent="0.2">
      <c r="A16" s="37" t="s">
        <v>52</v>
      </c>
      <c r="B16" s="92" t="s">
        <v>85</v>
      </c>
      <c r="C16" s="143"/>
      <c r="D16" s="147"/>
      <c r="E16" s="169" t="s">
        <v>113</v>
      </c>
    </row>
    <row r="17" spans="1:5" ht="135" x14ac:dyDescent="0.2">
      <c r="A17" s="43" t="s">
        <v>53</v>
      </c>
      <c r="B17" s="92" t="s">
        <v>85</v>
      </c>
      <c r="C17" s="143"/>
      <c r="D17" s="147"/>
      <c r="E17" s="169" t="s">
        <v>117</v>
      </c>
    </row>
    <row r="18" spans="1:5" ht="150" x14ac:dyDescent="0.2">
      <c r="A18" s="38" t="s">
        <v>54</v>
      </c>
      <c r="B18" s="92" t="s">
        <v>104</v>
      </c>
      <c r="C18" s="143"/>
      <c r="D18" s="147" t="s">
        <v>84</v>
      </c>
      <c r="E18" s="138"/>
    </row>
    <row r="19" spans="1:5" ht="165" x14ac:dyDescent="0.2">
      <c r="A19" s="45" t="s">
        <v>55</v>
      </c>
      <c r="B19" s="92" t="s">
        <v>101</v>
      </c>
      <c r="C19" s="143"/>
      <c r="D19" s="147" t="s">
        <v>84</v>
      </c>
      <c r="E19" s="138"/>
    </row>
    <row r="20" spans="1:5" ht="102" x14ac:dyDescent="0.2">
      <c r="A20" s="42" t="s">
        <v>56</v>
      </c>
      <c r="B20" s="92" t="s">
        <v>86</v>
      </c>
      <c r="C20" s="143"/>
      <c r="D20" s="147" t="s">
        <v>84</v>
      </c>
      <c r="E20" s="138"/>
    </row>
    <row r="21" spans="1:5" ht="114.75" x14ac:dyDescent="0.2">
      <c r="A21" s="102" t="s">
        <v>57</v>
      </c>
      <c r="B21" s="92" t="s">
        <v>106</v>
      </c>
      <c r="C21" s="143"/>
      <c r="D21" s="147" t="s">
        <v>84</v>
      </c>
      <c r="E21" s="138"/>
    </row>
    <row r="22" spans="1:5" ht="114.75" x14ac:dyDescent="0.2">
      <c r="A22" s="45" t="s">
        <v>58</v>
      </c>
      <c r="B22" s="92" t="s">
        <v>102</v>
      </c>
      <c r="C22" s="143"/>
      <c r="D22" s="147" t="s">
        <v>114</v>
      </c>
      <c r="E22" s="138"/>
    </row>
    <row r="23" spans="1:5" ht="25.5" customHeight="1" x14ac:dyDescent="0.2">
      <c r="A23" s="203" t="s">
        <v>16</v>
      </c>
      <c r="B23" s="204"/>
      <c r="C23" s="204"/>
      <c r="D23" s="139"/>
      <c r="E23" s="139"/>
    </row>
    <row r="24" spans="1:5" ht="18.75" customHeight="1" x14ac:dyDescent="0.2">
      <c r="A24" s="46" t="s">
        <v>17</v>
      </c>
      <c r="B24" s="20"/>
      <c r="C24" s="140"/>
      <c r="D24" s="138"/>
      <c r="E24" s="138"/>
    </row>
    <row r="25" spans="1:5" ht="114.75" x14ac:dyDescent="0.2">
      <c r="A25" s="35" t="s">
        <v>34</v>
      </c>
      <c r="B25" s="92" t="s">
        <v>87</v>
      </c>
      <c r="C25" s="143"/>
      <c r="D25" s="150" t="s">
        <v>84</v>
      </c>
      <c r="E25" s="138"/>
    </row>
    <row r="26" spans="1:5" ht="112.5" customHeight="1" x14ac:dyDescent="0.2">
      <c r="A26" s="35" t="s">
        <v>35</v>
      </c>
      <c r="B26" s="92" t="s">
        <v>84</v>
      </c>
      <c r="C26" s="143"/>
      <c r="D26" s="150" t="s">
        <v>84</v>
      </c>
      <c r="E26" s="138"/>
    </row>
    <row r="27" spans="1:5" ht="240" x14ac:dyDescent="0.2">
      <c r="A27" s="35" t="s">
        <v>36</v>
      </c>
      <c r="B27" s="92" t="s">
        <v>88</v>
      </c>
      <c r="C27" s="143"/>
      <c r="D27" s="150" t="s">
        <v>84</v>
      </c>
      <c r="E27" s="138"/>
    </row>
    <row r="28" spans="1:5" ht="165" x14ac:dyDescent="0.2">
      <c r="A28" s="35" t="s">
        <v>41</v>
      </c>
      <c r="B28" s="92" t="s">
        <v>107</v>
      </c>
      <c r="C28" s="143"/>
      <c r="D28" s="150" t="s">
        <v>115</v>
      </c>
      <c r="E28" s="138"/>
    </row>
    <row r="29" spans="1:5" ht="89.25" x14ac:dyDescent="0.2">
      <c r="A29" s="35" t="s">
        <v>42</v>
      </c>
      <c r="B29" s="92" t="s">
        <v>108</v>
      </c>
      <c r="C29" s="143"/>
      <c r="D29" s="150" t="s">
        <v>84</v>
      </c>
      <c r="E29" s="138"/>
    </row>
    <row r="30" spans="1:5" ht="120" x14ac:dyDescent="0.2">
      <c r="A30" s="35" t="s">
        <v>40</v>
      </c>
      <c r="B30" s="92" t="s">
        <v>85</v>
      </c>
      <c r="C30" s="143"/>
      <c r="D30" s="150" t="s">
        <v>84</v>
      </c>
      <c r="E30" s="138"/>
    </row>
    <row r="31" spans="1:5" ht="15" x14ac:dyDescent="0.2">
      <c r="A31" s="207" t="s">
        <v>18</v>
      </c>
      <c r="B31" s="208"/>
      <c r="C31" s="208"/>
      <c r="D31" s="138"/>
      <c r="E31" s="138"/>
    </row>
    <row r="32" spans="1:5" ht="75" x14ac:dyDescent="0.2">
      <c r="A32" s="38" t="s">
        <v>37</v>
      </c>
      <c r="B32" s="92" t="s">
        <v>109</v>
      </c>
      <c r="C32" s="143"/>
      <c r="D32" s="151" t="s">
        <v>84</v>
      </c>
      <c r="E32" s="138"/>
    </row>
    <row r="33" spans="1:5" ht="135" x14ac:dyDescent="0.2">
      <c r="A33" s="38" t="s">
        <v>38</v>
      </c>
      <c r="B33" s="92" t="s">
        <v>89</v>
      </c>
      <c r="C33" s="143"/>
      <c r="D33" s="151" t="s">
        <v>84</v>
      </c>
      <c r="E33" s="138"/>
    </row>
    <row r="34" spans="1:5" ht="76.5" x14ac:dyDescent="0.2">
      <c r="A34" s="38" t="s">
        <v>39</v>
      </c>
      <c r="B34" s="92" t="s">
        <v>90</v>
      </c>
      <c r="C34" s="143"/>
      <c r="D34" s="151" t="s">
        <v>84</v>
      </c>
      <c r="E34" s="138"/>
    </row>
    <row r="35" spans="1:5" x14ac:dyDescent="0.2">
      <c r="B35" s="8"/>
      <c r="C35" s="19"/>
      <c r="D35" s="6"/>
    </row>
    <row r="36" spans="1:5" x14ac:dyDescent="0.2">
      <c r="B36" s="8"/>
      <c r="C36" s="19"/>
      <c r="D36" s="6"/>
    </row>
    <row r="37" spans="1:5" x14ac:dyDescent="0.2">
      <c r="B37" s="8"/>
      <c r="C37" s="19"/>
      <c r="D37" s="6"/>
    </row>
  </sheetData>
  <mergeCells count="6">
    <mergeCell ref="D5:E5"/>
    <mergeCell ref="A2:C2"/>
    <mergeCell ref="A23:C23"/>
    <mergeCell ref="A8:C8"/>
    <mergeCell ref="A31:C31"/>
    <mergeCell ref="B5:C5"/>
  </mergeCells>
  <pageMargins left="0.75" right="0.75" top="1" bottom="1" header="0.5" footer="0.5"/>
  <pageSetup scale="5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D19"/>
  <sheetViews>
    <sheetView workbookViewId="0">
      <selection activeCell="C7" sqref="C7"/>
    </sheetView>
  </sheetViews>
  <sheetFormatPr defaultRowHeight="15.75" x14ac:dyDescent="0.25"/>
  <cols>
    <col min="1" max="1" width="42.42578125" style="21" customWidth="1"/>
    <col min="2" max="2" width="18.85546875" style="21" customWidth="1"/>
    <col min="3" max="3" width="18.7109375" style="21" customWidth="1"/>
    <col min="4" max="4" width="12.7109375" style="21" bestFit="1" customWidth="1"/>
    <col min="5" max="16384" width="9.140625" style="21"/>
  </cols>
  <sheetData>
    <row r="3" spans="1:4" ht="26.25" x14ac:dyDescent="0.25">
      <c r="A3" s="103" t="s">
        <v>93</v>
      </c>
      <c r="B3" s="98" t="s">
        <v>80</v>
      </c>
      <c r="C3" s="167" t="s">
        <v>110</v>
      </c>
    </row>
    <row r="4" spans="1:4" x14ac:dyDescent="0.25">
      <c r="A4" s="104" t="s">
        <v>92</v>
      </c>
      <c r="B4" s="106">
        <v>3910156</v>
      </c>
      <c r="C4" s="168">
        <v>6114193</v>
      </c>
    </row>
    <row r="5" spans="1:4" x14ac:dyDescent="0.25">
      <c r="A5" s="105" t="s">
        <v>91</v>
      </c>
      <c r="B5" s="107">
        <v>114.13</v>
      </c>
      <c r="C5" s="168">
        <v>178.46</v>
      </c>
    </row>
    <row r="6" spans="1:4" ht="16.5" thickBot="1" x14ac:dyDescent="0.3">
      <c r="B6" s="22"/>
    </row>
    <row r="7" spans="1:4" ht="16.5" thickBot="1" x14ac:dyDescent="0.3">
      <c r="A7" s="100" t="s">
        <v>23</v>
      </c>
      <c r="B7" s="153">
        <f>($B5/B5)*200</f>
        <v>200</v>
      </c>
      <c r="C7" s="153">
        <f>($B5/C5)*200</f>
        <v>127.90541297769806</v>
      </c>
      <c r="D7" s="23"/>
    </row>
    <row r="8" spans="1:4" x14ac:dyDescent="0.25">
      <c r="D8" s="23"/>
    </row>
    <row r="17" spans="2:2" x14ac:dyDescent="0.25">
      <c r="B17" s="99"/>
    </row>
    <row r="18" spans="2:2" x14ac:dyDescent="0.25">
      <c r="B18" s="99"/>
    </row>
    <row r="19" spans="2:2" x14ac:dyDescent="0.25">
      <c r="B19" s="99"/>
    </row>
  </sheetData>
  <pageMargins left="0.7" right="0.7" top="0.75" bottom="0.75" header="0.3" footer="0.3"/>
  <pageSetup scale="8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5" ma:contentTypeDescription="Create a new document." ma:contentTypeScope="" ma:versionID="541376a66b3a6d635a6226266e903d4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4408c6c77f199c5fca74c00289b2f84a"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42CD6C-DE9A-462E-B36D-073A8072B086}">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A0A2364C-8625-4DDD-96DE-5D91623E2FB2}"/>
</file>

<file path=customXml/itemProps3.xml><?xml version="1.0" encoding="utf-8"?>
<ds:datastoreItem xmlns:ds="http://schemas.openxmlformats.org/officeDocument/2006/customXml" ds:itemID="{45F1CD3C-8D02-4426-B2B7-0525C9C747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 Scoring</vt:lpstr>
      <vt:lpstr>Corporate Structure</vt:lpstr>
      <vt:lpstr>Scoring Tool</vt:lpstr>
      <vt:lpstr>Strengths &amp; Weaknesses</vt:lpstr>
      <vt:lpstr>Cost Points Awarded</vt:lpstr>
      <vt:lpstr>'Scoring Tool'!Print_Area</vt:lpstr>
      <vt:lpstr>'Strengths &amp; Weaknesses'!Print_Area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MEHarley</dc:creator>
  <cp:lastModifiedBy>Smolens, Cynthia</cp:lastModifiedBy>
  <cp:lastPrinted>2021-01-25T21:04:43Z</cp:lastPrinted>
  <dcterms:created xsi:type="dcterms:W3CDTF">2012-03-01T00:14:39Z</dcterms:created>
  <dcterms:modified xsi:type="dcterms:W3CDTF">2021-01-25T21:05:32Z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17736000</vt:r8>
  </property>
</Properties>
</file>